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720" windowHeight="12645" tabRatio="907"/>
  </bookViews>
  <sheets>
    <sheet name="孟村小学警卫室" sheetId="49" r:id="rId1"/>
    <sheet name="王庄小学附属工程" sheetId="48" r:id="rId2"/>
    <sheet name="特殊教育" sheetId="47" r:id="rId3"/>
    <sheet name="少年宫" sheetId="13" r:id="rId4"/>
    <sheet name="王庄小学卫生厕所" sheetId="46" r:id="rId5"/>
    <sheet name="西黑山小学综合楼维修工程" sheetId="45" r:id="rId6"/>
    <sheet name="佃头小学2018年线路改造 " sheetId="44" r:id="rId7"/>
    <sheet name="东黑山小学防水" sheetId="43" r:id="rId8"/>
    <sheet name="孟村小学附属项目" sheetId="42" r:id="rId9"/>
    <sheet name="它里小学（校中园）综合楼" sheetId="41" r:id="rId10"/>
    <sheet name="孟村小学综合楼及附属（二次）" sheetId="40" r:id="rId11"/>
    <sheet name="南隆善小学教学楼及附属项目" sheetId="39" r:id="rId12"/>
    <sheet name="王庄小学教学楼接建" sheetId="37" r:id="rId13"/>
    <sheet name="王庄小学综合楼附属" sheetId="14" r:id="rId14"/>
    <sheet name="孟村小学高压电改" sheetId="35" r:id="rId15"/>
    <sheet name="它里小学厕所改造" sheetId="34" r:id="rId16"/>
    <sheet name="西黑山小学围墙" sheetId="15" r:id="rId17"/>
    <sheet name="大王店小学多媒体教学设备采购 " sheetId="33" r:id="rId18"/>
    <sheet name="孟村小学多媒体教学设备采购   " sheetId="32" r:id="rId19"/>
    <sheet name="南隆善小学多媒体教学设备采购  " sheetId="31" r:id="rId20"/>
    <sheet name="它里小学多媒体教学设备采购 " sheetId="30" r:id="rId21"/>
    <sheet name="王庄小学多媒体教学设备采购" sheetId="16" r:id="rId22"/>
    <sheet name="督学活动经费" sheetId="27" r:id="rId23"/>
    <sheet name="西街小学设计费" sheetId="21" r:id="rId24"/>
    <sheet name="成人教育经费" sheetId="9" r:id="rId25"/>
    <sheet name="学生体检费" sheetId="28" r:id="rId26"/>
    <sheet name="它里校中园综合楼" sheetId="17" r:id="rId27"/>
    <sheet name="西樊村幼儿园变压器项目" sheetId="24" r:id="rId28"/>
    <sheet name="北孙各庄幼儿园变压器项目" sheetId="25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49" l="1"/>
  <c r="H22" i="48"/>
  <c r="H22" i="47"/>
  <c r="H22" i="46"/>
  <c r="H22" i="45"/>
  <c r="H22" i="44"/>
  <c r="H22" i="43"/>
  <c r="H22" i="42"/>
  <c r="H22" i="41"/>
  <c r="H22" i="40"/>
  <c r="H22" i="39"/>
  <c r="H22" i="37"/>
  <c r="H22" i="35" l="1"/>
  <c r="H22" i="34"/>
  <c r="H22" i="33"/>
  <c r="H22" i="32"/>
  <c r="H22" i="31"/>
  <c r="H22" i="30"/>
  <c r="H22" i="28" l="1"/>
  <c r="H22" i="27"/>
  <c r="H22" i="25"/>
  <c r="H22" i="24"/>
  <c r="H22" i="21"/>
  <c r="H22" i="17"/>
  <c r="H22" i="16"/>
  <c r="H22" i="15"/>
  <c r="H22" i="14"/>
  <c r="H22" i="13"/>
  <c r="H22" i="9"/>
</calcChain>
</file>

<file path=xl/sharedStrings.xml><?xml version="1.0" encoding="utf-8"?>
<sst xmlns="http://schemas.openxmlformats.org/spreadsheetml/2006/main" count="2106" uniqueCount="164">
  <si>
    <t>金额单位：万元</t>
    <phoneticPr fontId="6" type="noConversion"/>
  </si>
  <si>
    <t>一、基本情况</t>
    <phoneticPr fontId="6" type="noConversion"/>
  </si>
  <si>
    <t>项目名称</t>
    <phoneticPr fontId="6" type="noConversion"/>
  </si>
  <si>
    <t>实施（主管）单位</t>
    <phoneticPr fontId="6" type="noConversion"/>
  </si>
  <si>
    <t>二、预算执行情况</t>
    <phoneticPr fontId="6" type="noConversion"/>
  </si>
  <si>
    <t>资金到位情况</t>
    <phoneticPr fontId="6" type="noConversion"/>
  </si>
  <si>
    <t>资金执行情况</t>
    <phoneticPr fontId="6" type="noConversion"/>
  </si>
  <si>
    <t>预算执行进度</t>
    <phoneticPr fontId="6" type="noConversion"/>
  </si>
  <si>
    <t>预算数：</t>
    <phoneticPr fontId="6" type="noConversion"/>
  </si>
  <si>
    <t>到位数：</t>
    <phoneticPr fontId="6" type="noConversion"/>
  </si>
  <si>
    <t>执行数：</t>
    <phoneticPr fontId="6" type="noConversion"/>
  </si>
  <si>
    <t>其中：财政资金</t>
    <phoneticPr fontId="6" type="noConversion"/>
  </si>
  <si>
    <t>其他</t>
    <phoneticPr fontId="6" type="noConversion"/>
  </si>
  <si>
    <t>三、目标完成情况</t>
    <phoneticPr fontId="6" type="noConversion"/>
  </si>
  <si>
    <t>年度预期目标</t>
    <phoneticPr fontId="6" type="noConversion"/>
  </si>
  <si>
    <t>具体完成情况</t>
    <phoneticPr fontId="6" type="noConversion"/>
  </si>
  <si>
    <t>总体完成率</t>
    <phoneticPr fontId="6" type="noConversion"/>
  </si>
  <si>
    <t>四、年度绩效指标完成情况</t>
    <phoneticPr fontId="6" type="noConversion"/>
  </si>
  <si>
    <t>一级指标</t>
    <phoneticPr fontId="6" type="noConversion"/>
  </si>
  <si>
    <t>二级指标</t>
    <phoneticPr fontId="6" type="noConversion"/>
  </si>
  <si>
    <t>三级指标</t>
    <phoneticPr fontId="6" type="noConversion"/>
  </si>
  <si>
    <t>自评得分</t>
    <phoneticPr fontId="6" type="noConversion"/>
  </si>
  <si>
    <t>产出指标（50）</t>
    <phoneticPr fontId="6" type="noConversion"/>
  </si>
  <si>
    <t>满意度指标（10）</t>
    <phoneticPr fontId="6" type="noConversion"/>
  </si>
  <si>
    <t>预算执行率（10）</t>
    <phoneticPr fontId="6" type="noConversion"/>
  </si>
  <si>
    <t>总分</t>
    <phoneticPr fontId="6" type="noConversion"/>
  </si>
  <si>
    <t>五、存在问题、原因及下一步整改措施</t>
    <phoneticPr fontId="6" type="noConversion"/>
  </si>
  <si>
    <t>填报人：</t>
    <phoneticPr fontId="6" type="noConversion"/>
  </si>
  <si>
    <t>联系电话：</t>
    <phoneticPr fontId="6" type="noConversion"/>
  </si>
  <si>
    <r>
      <rPr>
        <b/>
        <sz val="10"/>
        <color theme="1"/>
        <rFont val="等线"/>
        <family val="3"/>
        <charset val="134"/>
        <scheme val="minor"/>
      </rPr>
      <t>满意度指标（10）</t>
    </r>
    <r>
      <rPr>
        <sz val="10"/>
        <color theme="1"/>
        <rFont val="等线"/>
        <family val="3"/>
        <charset val="134"/>
        <scheme val="minor"/>
      </rPr>
      <t xml:space="preserve">  （社会公众或服务对象对项目实施效果的满意程度）</t>
    </r>
    <phoneticPr fontId="6" type="noConversion"/>
  </si>
  <si>
    <t>预算安排情况（填写调整后金额）</t>
    <phoneticPr fontId="6" type="noConversion"/>
  </si>
  <si>
    <t>预期指标值
（与绩效目标申报表一致）</t>
    <phoneticPr fontId="6" type="noConversion"/>
  </si>
  <si>
    <t>实际完成值
（截止预算年度末的完成情况）</t>
    <phoneticPr fontId="6" type="noConversion"/>
  </si>
  <si>
    <t>（2020年度）</t>
    <phoneticPr fontId="6" type="noConversion"/>
  </si>
  <si>
    <t>部门预算一般项目绩效自评表</t>
    <phoneticPr fontId="6" type="noConversion"/>
  </si>
  <si>
    <t>≥90%</t>
    <phoneticPr fontId="6" type="noConversion"/>
  </si>
  <si>
    <t>提高办学水平（10）</t>
    <phoneticPr fontId="6" type="noConversion"/>
  </si>
  <si>
    <t>完成率（5）</t>
    <phoneticPr fontId="6" type="noConversion"/>
  </si>
  <si>
    <t>项目覆盖率（10）</t>
    <phoneticPr fontId="6" type="noConversion"/>
  </si>
  <si>
    <t>提高社会对教育发展的满意度（15）</t>
    <phoneticPr fontId="6" type="noConversion"/>
  </si>
  <si>
    <t>社会对教育发展的满意度（10）</t>
    <phoneticPr fontId="6" type="noConversion"/>
  </si>
  <si>
    <t>按工程进度实施完成，资金执行全部到位。</t>
    <phoneticPr fontId="6" type="noConversion"/>
  </si>
  <si>
    <t>效益指标（30）</t>
    <phoneticPr fontId="5" type="noConversion"/>
  </si>
  <si>
    <t>项目数量完成率（5）</t>
    <phoneticPr fontId="6" type="noConversion"/>
  </si>
  <si>
    <t>节约学校公用经费，解决资金不足问题（10）</t>
    <phoneticPr fontId="6" type="noConversion"/>
  </si>
  <si>
    <t>按照要求和计划完成的项目在本项目的比例及完成率（10）</t>
    <phoneticPr fontId="6" type="noConversion"/>
  </si>
  <si>
    <t>改善教育教学条件，美化校园环境，推动义务教育阶段学校均衡发展。</t>
    <phoneticPr fontId="6" type="noConversion"/>
  </si>
  <si>
    <t>改善教育教学条件，美化校园环境，推动义务教育阶段学校均衡发展。按工程进度实施完成，资金执行全部到位。</t>
    <phoneticPr fontId="5" type="noConversion"/>
  </si>
  <si>
    <t>校舍维修项目按时保质完成（10）</t>
    <phoneticPr fontId="6" type="noConversion"/>
  </si>
  <si>
    <t>及时保障学校校舍安全（10）</t>
    <phoneticPr fontId="6" type="noConversion"/>
  </si>
  <si>
    <t>提高学校办学水平（15）</t>
    <phoneticPr fontId="6" type="noConversion"/>
  </si>
  <si>
    <t>确保校舍维修项目使用年限（15）</t>
    <phoneticPr fontId="6" type="noConversion"/>
  </si>
  <si>
    <t>≥80%</t>
    <phoneticPr fontId="6" type="noConversion"/>
  </si>
  <si>
    <t>≥5年</t>
    <phoneticPr fontId="6" type="noConversion"/>
  </si>
  <si>
    <t>资金按时支出。</t>
    <phoneticPr fontId="6" type="noConversion"/>
  </si>
  <si>
    <t>通过实施资金补助，稳定服务对象（15）</t>
    <phoneticPr fontId="6" type="noConversion"/>
  </si>
  <si>
    <t>≥90%</t>
    <phoneticPr fontId="6" type="noConversion"/>
  </si>
  <si>
    <t>对补助资金的整体满意度（15）</t>
    <phoneticPr fontId="6" type="noConversion"/>
  </si>
  <si>
    <t>提高社会对教育发展的满意度（15）</t>
    <phoneticPr fontId="6" type="noConversion"/>
  </si>
  <si>
    <t>能够长期较好的改善学校办公条件（15）</t>
    <phoneticPr fontId="6" type="noConversion"/>
  </si>
  <si>
    <t>通过项目实施，改善办公条件（10）</t>
    <phoneticPr fontId="6" type="noConversion"/>
  </si>
  <si>
    <t>≥80%</t>
    <phoneticPr fontId="6" type="noConversion"/>
  </si>
  <si>
    <t>保证质量达标（10）</t>
    <phoneticPr fontId="6" type="noConversion"/>
  </si>
  <si>
    <t>项目资金覆盖率（10）</t>
    <phoneticPr fontId="6" type="noConversion"/>
  </si>
  <si>
    <t>项目资金使用率（10）</t>
    <phoneticPr fontId="6" type="noConversion"/>
  </si>
  <si>
    <t>按部门要求办理相关手续，加快费用支出进度。</t>
    <phoneticPr fontId="6" type="noConversion"/>
  </si>
  <si>
    <t>按照要求和计划完成任务项目占比（10）</t>
    <phoneticPr fontId="6" type="noConversion"/>
  </si>
  <si>
    <t>能够为工程项目做好前期服务（15）</t>
    <phoneticPr fontId="6" type="noConversion"/>
  </si>
  <si>
    <t>≥80%</t>
    <phoneticPr fontId="6" type="noConversion"/>
  </si>
  <si>
    <t>成人教育经费</t>
  </si>
  <si>
    <t>改善成人教育教学条件，保障成人教育活动正常开展。</t>
    <phoneticPr fontId="6" type="noConversion"/>
  </si>
  <si>
    <t>≥95%</t>
    <phoneticPr fontId="6" type="noConversion"/>
  </si>
  <si>
    <t>受补助群众覆盖率（10）</t>
    <phoneticPr fontId="6" type="noConversion"/>
  </si>
  <si>
    <t>督学责任区开展业务活动经费</t>
  </si>
  <si>
    <t>充分发挥教育督导职能，提高教育督导工作水平，促进教育事业科学发展。</t>
    <phoneticPr fontId="6" type="noConversion"/>
  </si>
  <si>
    <t>≥80%</t>
    <phoneticPr fontId="6" type="noConversion"/>
  </si>
  <si>
    <t>项目资金使用完成情况（10）</t>
    <phoneticPr fontId="6" type="noConversion"/>
  </si>
  <si>
    <t>通过开展活动，加强队伍建设（10）</t>
    <phoneticPr fontId="6" type="noConversion"/>
  </si>
  <si>
    <t>经费使用发挥最大效益（10）</t>
    <phoneticPr fontId="6" type="noConversion"/>
  </si>
  <si>
    <t>业务活动开展完成率（15）</t>
    <phoneticPr fontId="6" type="noConversion"/>
  </si>
  <si>
    <t>能够为教育督导活动做好前期服务（15）</t>
    <phoneticPr fontId="6" type="noConversion"/>
  </si>
  <si>
    <t>教师对学校业务活动的整体满意度（10）</t>
    <phoneticPr fontId="6" type="noConversion"/>
  </si>
  <si>
    <t>≥95%</t>
    <phoneticPr fontId="6" type="noConversion"/>
  </si>
  <si>
    <t>≥85%</t>
    <phoneticPr fontId="6" type="noConversion"/>
  </si>
  <si>
    <t>学生体检完成情况（10）</t>
    <phoneticPr fontId="6" type="noConversion"/>
  </si>
  <si>
    <t>合格率（5）</t>
    <phoneticPr fontId="6" type="noConversion"/>
  </si>
  <si>
    <t>学生体检合格情况（10）</t>
    <phoneticPr fontId="6" type="noConversion"/>
  </si>
  <si>
    <t>学生体检完成任务情况（10）</t>
    <phoneticPr fontId="6" type="noConversion"/>
  </si>
  <si>
    <t>得到广大家长的认可（15）</t>
    <phoneticPr fontId="6" type="noConversion"/>
  </si>
  <si>
    <t>可监测学生身体成长情况（15）</t>
    <phoneticPr fontId="6" type="noConversion"/>
  </si>
  <si>
    <t>社会、家庭对学校教育发展的整体满意度（10）</t>
    <phoneticPr fontId="6" type="noConversion"/>
  </si>
  <si>
    <t>促进教育均衡发展，保障学生身体健康成长。</t>
    <phoneticPr fontId="6" type="noConversion"/>
  </si>
  <si>
    <t>填报单位：保定市徐水区大王店镇中心学校</t>
    <phoneticPr fontId="6" type="noConversion"/>
  </si>
  <si>
    <t>保定市徐水区教育和体育局</t>
    <phoneticPr fontId="6" type="noConversion"/>
  </si>
  <si>
    <t>陈士杰</t>
    <phoneticPr fontId="6" type="noConversion"/>
  </si>
  <si>
    <t>填报单位：保定市徐水区大王店镇中心学校</t>
    <phoneticPr fontId="6" type="noConversion"/>
  </si>
  <si>
    <t>教育投入－北孙各庄幼儿园小学新架变压器项目</t>
    <phoneticPr fontId="5" type="noConversion"/>
  </si>
  <si>
    <t>填报单位：保定市徐水区大王店镇中心学校</t>
    <phoneticPr fontId="6" type="noConversion"/>
  </si>
  <si>
    <t>教育投入－瀑河乡西樊村幼儿园新架变压器项目</t>
    <phoneticPr fontId="5" type="noConversion"/>
  </si>
  <si>
    <t>填报单位：保定市徐水区大王店镇中心学校</t>
    <phoneticPr fontId="6" type="noConversion"/>
  </si>
  <si>
    <t>填报单位：保定市徐水区大王店镇中心学校</t>
    <phoneticPr fontId="6" type="noConversion"/>
  </si>
  <si>
    <t xml:space="preserve">教育投入－大王店镇它里小学(校中园)综合楼
</t>
    <phoneticPr fontId="5" type="noConversion"/>
  </si>
  <si>
    <t>填报单位：保定市徐水区大王店镇中心学校</t>
    <phoneticPr fontId="6" type="noConversion"/>
  </si>
  <si>
    <t>教育投入－保定市徐水区大王店镇西街小学综合楼设计费</t>
    <phoneticPr fontId="5" type="noConversion"/>
  </si>
  <si>
    <t>教育投入－保定市徐水区大王店镇王庄小学多媒体教学设备采购</t>
    <phoneticPr fontId="5" type="noConversion"/>
  </si>
  <si>
    <t>教育投入－保定市徐水区大王店镇它里小学多媒体教学设备采购</t>
    <phoneticPr fontId="5" type="noConversion"/>
  </si>
  <si>
    <t>教育投入－保定市徐水区大王店镇南隆善小学多媒体教学设备采购</t>
    <phoneticPr fontId="5" type="noConversion"/>
  </si>
  <si>
    <t>教育投入－保定市徐水区大王店镇孟村小学多媒体教学设备采购</t>
    <phoneticPr fontId="5" type="noConversion"/>
  </si>
  <si>
    <t>教育投入－保定市徐水区大王店镇大王店小学多媒体教学设备采购</t>
    <phoneticPr fontId="5" type="noConversion"/>
  </si>
  <si>
    <t xml:space="preserve">中小学（幼儿园）修缮项目-大王店镇孟村小学高压预付费维修项目
</t>
    <phoneticPr fontId="5" type="noConversion"/>
  </si>
  <si>
    <t>教育投入－徐水区大王店镇王庄小学综合楼及附属</t>
    <phoneticPr fontId="5" type="noConversion"/>
  </si>
  <si>
    <t>教育投入－徐水区大王店镇南隆善小学综合楼及附属建设项目</t>
    <phoneticPr fontId="5" type="noConversion"/>
  </si>
  <si>
    <t>教育投入－徐水区大王店镇孟村小学综合楼及附属建设项目（二次）</t>
    <phoneticPr fontId="5" type="noConversion"/>
  </si>
  <si>
    <t>教育投入－大王店镇它里小学（校中园）综合楼</t>
    <phoneticPr fontId="5" type="noConversion"/>
  </si>
  <si>
    <t>教育投入－大王店镇孟村小学附属项目</t>
    <phoneticPr fontId="5" type="noConversion"/>
  </si>
  <si>
    <t>中小学（幼儿园）修缮项目-大王店镇东黑山小学教学楼屋面及地基防漏项目</t>
    <phoneticPr fontId="5" type="noConversion"/>
  </si>
  <si>
    <t xml:space="preserve">教育投入-大王店镇佃头小学2018年度线路改造
</t>
    <phoneticPr fontId="5" type="noConversion"/>
  </si>
  <si>
    <t>中小学（幼儿园）修缮项目-大王店镇西黑山小学综合楼维修工程</t>
    <phoneticPr fontId="5" type="noConversion"/>
  </si>
  <si>
    <t xml:space="preserve">下达2020年义务教育省级补助资金预算（大王店镇王庄小学卫生厕所改造）
</t>
    <phoneticPr fontId="5" type="noConversion"/>
  </si>
  <si>
    <t xml:space="preserve">提前下达2020年中央专项彩票公益金支持乡村学校少年宫项目资金
</t>
    <phoneticPr fontId="5" type="noConversion"/>
  </si>
  <si>
    <t xml:space="preserve">提前下达2020年特殊教育中央补助资金预算
</t>
    <phoneticPr fontId="5" type="noConversion"/>
  </si>
  <si>
    <t>提前下达2020年城乡义务教育中央补助经费预算（大王店镇王庄小学附属工程）</t>
    <phoneticPr fontId="5" type="noConversion"/>
  </si>
  <si>
    <t>提前下达2020年城乡义务教育中央补助经费预算（大王店镇孟村小学警卫室、室外附属及操场改造）</t>
    <phoneticPr fontId="5" type="noConversion"/>
  </si>
  <si>
    <t>≥100%</t>
    <phoneticPr fontId="6" type="noConversion"/>
  </si>
  <si>
    <t>≥100%</t>
    <phoneticPr fontId="6" type="noConversion"/>
  </si>
  <si>
    <t>≥95%</t>
    <phoneticPr fontId="6" type="noConversion"/>
  </si>
  <si>
    <t>部分学生由于事假及病假未能参加体检，导致有些指标有出入，今后需要求全员体检</t>
    <phoneticPr fontId="5" type="noConversion"/>
  </si>
  <si>
    <t>数量指标（15）</t>
    <phoneticPr fontId="6" type="noConversion"/>
  </si>
  <si>
    <t>质量指标（15）</t>
    <phoneticPr fontId="6" type="noConversion"/>
  </si>
  <si>
    <t>时效指标（10）</t>
    <phoneticPr fontId="6" type="noConversion"/>
  </si>
  <si>
    <t>成本指标（10）</t>
    <phoneticPr fontId="6" type="noConversion"/>
  </si>
  <si>
    <t>社会效益指标（15）</t>
    <phoneticPr fontId="6" type="noConversion"/>
  </si>
  <si>
    <r>
      <rPr>
        <b/>
        <sz val="10"/>
        <color theme="1"/>
        <rFont val="等线"/>
        <family val="3"/>
        <charset val="134"/>
        <scheme val="minor"/>
      </rPr>
      <t>可持续影响指标（15）</t>
    </r>
    <r>
      <rPr>
        <sz val="10"/>
        <color theme="1"/>
        <rFont val="等线"/>
        <family val="3"/>
        <charset val="134"/>
        <scheme val="minor"/>
      </rPr>
      <t>（</t>
    </r>
    <phoneticPr fontId="6" type="noConversion"/>
  </si>
  <si>
    <r>
      <rPr>
        <b/>
        <sz val="10"/>
        <color theme="1"/>
        <rFont val="等线"/>
        <family val="3"/>
        <charset val="134"/>
        <scheme val="minor"/>
      </rPr>
      <t>满意度指标（10）</t>
    </r>
    <r>
      <rPr>
        <sz val="10"/>
        <color theme="1"/>
        <rFont val="等线"/>
        <family val="3"/>
        <charset val="134"/>
        <scheme val="minor"/>
      </rPr>
      <t xml:space="preserve">  </t>
    </r>
    <phoneticPr fontId="6" type="noConversion"/>
  </si>
  <si>
    <t>数量指标（15）</t>
    <phoneticPr fontId="6" type="noConversion"/>
  </si>
  <si>
    <t>时效指标（10）</t>
    <phoneticPr fontId="6" type="noConversion"/>
  </si>
  <si>
    <t>成本指标（10）</t>
    <phoneticPr fontId="6" type="noConversion"/>
  </si>
  <si>
    <t>社会效益指标（15）</t>
    <phoneticPr fontId="6" type="noConversion"/>
  </si>
  <si>
    <t>可持续影响指标（15）</t>
    <phoneticPr fontId="6" type="noConversion"/>
  </si>
  <si>
    <r>
      <rPr>
        <b/>
        <sz val="10"/>
        <color theme="1"/>
        <rFont val="等线"/>
        <family val="3"/>
        <charset val="134"/>
        <scheme val="minor"/>
      </rPr>
      <t>满意度指标（10）</t>
    </r>
    <r>
      <rPr>
        <sz val="10"/>
        <color theme="1"/>
        <rFont val="等线"/>
        <family val="3"/>
        <charset val="134"/>
        <scheme val="minor"/>
      </rPr>
      <t xml:space="preserve"> </t>
    </r>
    <phoneticPr fontId="6" type="noConversion"/>
  </si>
  <si>
    <r>
      <rPr>
        <b/>
        <sz val="10"/>
        <color theme="1"/>
        <rFont val="等线"/>
        <family val="3"/>
        <charset val="134"/>
        <scheme val="minor"/>
      </rPr>
      <t>社会效益指标（15</t>
    </r>
    <r>
      <rPr>
        <sz val="10"/>
        <color theme="1"/>
        <rFont val="等线"/>
        <family val="3"/>
        <charset val="134"/>
        <scheme val="minor"/>
      </rPr>
      <t>（项目实施所产生的社会效益）</t>
    </r>
    <phoneticPr fontId="6" type="noConversion"/>
  </si>
  <si>
    <t>质量指标（15</t>
    <phoneticPr fontId="6" type="noConversion"/>
  </si>
  <si>
    <t>满意度指标（10）</t>
    <phoneticPr fontId="6" type="noConversion"/>
  </si>
  <si>
    <t>成本指标（10）</t>
    <phoneticPr fontId="6" type="noConversion"/>
  </si>
  <si>
    <t>数量指标（15）</t>
    <phoneticPr fontId="6" type="noConversion"/>
  </si>
  <si>
    <t>可持续影响指标（15）</t>
    <phoneticPr fontId="6" type="noConversion"/>
  </si>
  <si>
    <t>质量指标（15）</t>
    <phoneticPr fontId="6" type="noConversion"/>
  </si>
  <si>
    <t>时效指标（10）</t>
    <phoneticPr fontId="6" type="noConversion"/>
  </si>
  <si>
    <r>
      <rPr>
        <b/>
        <sz val="10"/>
        <color theme="1"/>
        <rFont val="等线"/>
        <family val="3"/>
        <charset val="134"/>
        <scheme val="minor"/>
      </rPr>
      <t>满意度指标（10）</t>
    </r>
    <r>
      <rPr>
        <sz val="10"/>
        <color theme="1"/>
        <rFont val="等线"/>
        <family val="3"/>
        <charset val="134"/>
        <scheme val="minor"/>
      </rPr>
      <t xml:space="preserve"> </t>
    </r>
    <phoneticPr fontId="6" type="noConversion"/>
  </si>
  <si>
    <t>成本指标（10）</t>
    <phoneticPr fontId="6" type="noConversion"/>
  </si>
  <si>
    <r>
      <rPr>
        <b/>
        <sz val="10"/>
        <color theme="1"/>
        <rFont val="等线"/>
        <family val="3"/>
        <charset val="134"/>
        <scheme val="minor"/>
      </rPr>
      <t>满意度指标（10）</t>
    </r>
    <r>
      <rPr>
        <sz val="10"/>
        <color theme="1"/>
        <rFont val="等线"/>
        <family val="3"/>
        <charset val="134"/>
        <scheme val="minor"/>
      </rPr>
      <t xml:space="preserve"> </t>
    </r>
    <phoneticPr fontId="6" type="noConversion"/>
  </si>
  <si>
    <t>数量指标（15）</t>
    <phoneticPr fontId="6" type="noConversion"/>
  </si>
  <si>
    <t>数量指标（15）</t>
    <phoneticPr fontId="6" type="noConversion"/>
  </si>
  <si>
    <t>改善教育教学条件，美化校园环境，推动义务教育阶段学校均衡发展。按工程进度实施完成，预留质保金。</t>
    <phoneticPr fontId="5" type="noConversion"/>
  </si>
  <si>
    <t>改善教育教学条件，美化校园环境，推动义务教育阶段学校均衡发展。</t>
    <phoneticPr fontId="6" type="noConversion"/>
  </si>
  <si>
    <t>按工程进度实施完成，预留保证金。</t>
    <phoneticPr fontId="6" type="noConversion"/>
  </si>
  <si>
    <t>按工程进度实施完成，预留质保金。</t>
    <phoneticPr fontId="6" type="noConversion"/>
  </si>
  <si>
    <t>按工程进度实施完成，预留保证金。</t>
    <phoneticPr fontId="6" type="noConversion"/>
  </si>
  <si>
    <t>教育投入－徐水区大王店镇王庄小学综合楼及附属</t>
    <phoneticPr fontId="5" type="noConversion"/>
  </si>
  <si>
    <t xml:space="preserve">中小学（幼儿园）修缮项目-大王店镇它里小学厕所改造工程
</t>
    <phoneticPr fontId="5" type="noConversion"/>
  </si>
  <si>
    <t>中小学（幼儿园）修缮项目-大王店镇西黑山小学围墙拆除及新建项目</t>
    <phoneticPr fontId="5" type="noConversion"/>
  </si>
  <si>
    <t>按工程进度实施完成，预留保证金。</t>
    <phoneticPr fontId="6" type="noConversion"/>
  </si>
  <si>
    <t>改善教育教学条件，美化校园环境，推动义务教育阶段学校均衡发展。按工程进度实施完成，预留保证金。</t>
    <phoneticPr fontId="5" type="noConversion"/>
  </si>
  <si>
    <t>义务教育阶段学生体检经费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</si>
</sst>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等线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/>
    <xf numFmtId="0" fontId="4" fillId="0" borderId="0" xfId="1">
      <alignment vertical="center"/>
    </xf>
    <xf numFmtId="0" fontId="8" fillId="0" borderId="0" xfId="1" applyFont="1">
      <alignment vertical="center"/>
    </xf>
    <xf numFmtId="0" fontId="10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9" fontId="12" fillId="0" borderId="1" xfId="1" applyNumberFormat="1" applyFont="1" applyBorder="1" applyAlignment="1">
      <alignment horizontal="center" vertical="center" wrapText="1"/>
    </xf>
    <xf numFmtId="0" fontId="16" fillId="0" borderId="0" xfId="1" applyFont="1">
      <alignment vertical="center"/>
    </xf>
    <xf numFmtId="0" fontId="10" fillId="0" borderId="1" xfId="1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right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16" fillId="0" borderId="0" xfId="1" applyFont="1" applyAlignment="1">
      <alignment horizontal="right"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10" fontId="10" fillId="0" borderId="1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abSelected="1" workbookViewId="0">
      <selection activeCell="C20" sqref="C2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2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23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39.75" customHeight="1">
      <c r="A4" s="3" t="s">
        <v>1</v>
      </c>
      <c r="B4" s="13" t="s">
        <v>2</v>
      </c>
      <c r="C4" s="22" t="s">
        <v>122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29</v>
      </c>
      <c r="D6" s="3" t="s">
        <v>9</v>
      </c>
      <c r="E6" s="3">
        <v>29</v>
      </c>
      <c r="F6" s="3" t="s">
        <v>10</v>
      </c>
      <c r="G6" s="3">
        <v>28.97</v>
      </c>
      <c r="H6" s="36">
        <v>0.99890000000000001</v>
      </c>
    </row>
    <row r="7" spans="1:8" ht="33.75" customHeight="1">
      <c r="A7" s="22"/>
      <c r="B7" s="13" t="s">
        <v>11</v>
      </c>
      <c r="C7" s="3">
        <v>29</v>
      </c>
      <c r="D7" s="13" t="s">
        <v>11</v>
      </c>
      <c r="E7" s="3">
        <v>29</v>
      </c>
      <c r="F7" s="13" t="s">
        <v>11</v>
      </c>
      <c r="G7" s="3">
        <v>28.97</v>
      </c>
      <c r="H7" s="36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36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156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127</v>
      </c>
      <c r="D12" s="21" t="s">
        <v>64</v>
      </c>
      <c r="E12" s="21"/>
      <c r="F12" s="6" t="s">
        <v>123</v>
      </c>
      <c r="G12" s="37">
        <v>0.99890000000000001</v>
      </c>
      <c r="H12" s="13">
        <v>8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123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129</v>
      </c>
      <c r="D16" s="21" t="s">
        <v>60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130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131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13" t="s">
        <v>132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133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98</v>
      </c>
    </row>
    <row r="23" spans="1:8" ht="62.25" customHeight="1">
      <c r="A23" s="13" t="s">
        <v>26</v>
      </c>
      <c r="B23" s="16" t="s">
        <v>153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4" workbookViewId="0">
      <selection activeCell="H6" sqref="H6:H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2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23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39.75" customHeight="1">
      <c r="A4" s="3" t="s">
        <v>1</v>
      </c>
      <c r="B4" s="13" t="s">
        <v>2</v>
      </c>
      <c r="C4" s="22" t="s">
        <v>121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74</v>
      </c>
      <c r="D6" s="3" t="s">
        <v>9</v>
      </c>
      <c r="E6" s="3">
        <v>74</v>
      </c>
      <c r="F6" s="3" t="s">
        <v>10</v>
      </c>
      <c r="G6" s="3">
        <v>66.239999999999995</v>
      </c>
      <c r="H6" s="36">
        <v>0.89510000000000001</v>
      </c>
    </row>
    <row r="7" spans="1:8" ht="33.75" customHeight="1">
      <c r="A7" s="22"/>
      <c r="B7" s="13" t="s">
        <v>11</v>
      </c>
      <c r="C7" s="3">
        <v>74</v>
      </c>
      <c r="D7" s="13" t="s">
        <v>11</v>
      </c>
      <c r="E7" s="3">
        <v>74</v>
      </c>
      <c r="F7" s="13" t="s">
        <v>11</v>
      </c>
      <c r="G7" s="3">
        <v>66.239999999999995</v>
      </c>
      <c r="H7" s="36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36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154</v>
      </c>
      <c r="C10" s="22"/>
      <c r="D10" s="22"/>
      <c r="E10" s="22" t="s">
        <v>155</v>
      </c>
      <c r="F10" s="22"/>
      <c r="G10" s="22"/>
      <c r="H10" s="37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124</v>
      </c>
      <c r="G12" s="37">
        <v>0.89510000000000001</v>
      </c>
      <c r="H12" s="13">
        <v>8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124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4">
        <v>0.9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139</v>
      </c>
      <c r="D20" s="21" t="s">
        <v>40</v>
      </c>
      <c r="E20" s="21"/>
      <c r="F20" s="6" t="s">
        <v>52</v>
      </c>
      <c r="G20" s="14">
        <v>0.95</v>
      </c>
      <c r="H20" s="13">
        <v>8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96</v>
      </c>
    </row>
    <row r="23" spans="1:8" ht="62.25" customHeight="1">
      <c r="A23" s="13" t="s">
        <v>26</v>
      </c>
      <c r="B23" s="16" t="s">
        <v>153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J17" sqref="J17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36" customHeight="1">
      <c r="A4" s="3" t="s">
        <v>1</v>
      </c>
      <c r="B4" s="13" t="s">
        <v>2</v>
      </c>
      <c r="C4" s="22" t="s">
        <v>120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4</v>
      </c>
      <c r="D6" s="3" t="s">
        <v>9</v>
      </c>
      <c r="E6" s="3">
        <v>4</v>
      </c>
      <c r="F6" s="3" t="s">
        <v>10</v>
      </c>
      <c r="G6" s="3">
        <v>4</v>
      </c>
      <c r="H6" s="27">
        <v>1</v>
      </c>
    </row>
    <row r="7" spans="1:8" ht="33.75" customHeight="1">
      <c r="A7" s="22"/>
      <c r="B7" s="13" t="s">
        <v>11</v>
      </c>
      <c r="C7" s="3">
        <v>4</v>
      </c>
      <c r="D7" s="13" t="s">
        <v>11</v>
      </c>
      <c r="E7" s="3">
        <v>4</v>
      </c>
      <c r="F7" s="13" t="s">
        <v>11</v>
      </c>
      <c r="G7" s="3">
        <v>4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38</v>
      </c>
      <c r="E12" s="21"/>
      <c r="F12" s="6" t="s">
        <v>71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71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125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123</v>
      </c>
      <c r="G17" s="14">
        <v>0.9</v>
      </c>
      <c r="H17" s="13">
        <v>10</v>
      </c>
    </row>
    <row r="18" spans="1:8" ht="50.1" customHeight="1">
      <c r="A18" s="22"/>
      <c r="B18" s="22" t="s">
        <v>42</v>
      </c>
      <c r="C18" s="13" t="s">
        <v>140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133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H21" sqref="H21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36" customHeight="1">
      <c r="A4" s="3" t="s">
        <v>1</v>
      </c>
      <c r="B4" s="13" t="s">
        <v>2</v>
      </c>
      <c r="C4" s="22" t="s">
        <v>119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3</v>
      </c>
      <c r="D6" s="3" t="s">
        <v>9</v>
      </c>
      <c r="E6" s="3">
        <v>3</v>
      </c>
      <c r="F6" s="3" t="s">
        <v>10</v>
      </c>
      <c r="G6" s="3">
        <v>3</v>
      </c>
      <c r="H6" s="27">
        <v>1</v>
      </c>
    </row>
    <row r="7" spans="1:8" ht="33.75" customHeight="1">
      <c r="A7" s="22"/>
      <c r="B7" s="7" t="s">
        <v>11</v>
      </c>
      <c r="C7" s="3">
        <v>3</v>
      </c>
      <c r="D7" s="7" t="s">
        <v>11</v>
      </c>
      <c r="E7" s="3">
        <v>3</v>
      </c>
      <c r="F7" s="7" t="s">
        <v>11</v>
      </c>
      <c r="G7" s="3">
        <v>3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38</v>
      </c>
      <c r="E12" s="21"/>
      <c r="F12" s="6" t="s">
        <v>35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8">
        <v>0.98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58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139</v>
      </c>
      <c r="D20" s="21" t="s">
        <v>40</v>
      </c>
      <c r="E20" s="21"/>
      <c r="F20" s="6" t="s">
        <v>61</v>
      </c>
      <c r="G20" s="8">
        <v>0.95</v>
      </c>
      <c r="H20" s="7">
        <v>9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99</v>
      </c>
    </row>
    <row r="23" spans="1:8" ht="62.25" customHeight="1">
      <c r="A23" s="7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4" workbookViewId="0">
      <selection activeCell="G13" sqref="G13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2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23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39.75" customHeight="1">
      <c r="A4" s="3" t="s">
        <v>1</v>
      </c>
      <c r="B4" s="13" t="s">
        <v>2</v>
      </c>
      <c r="C4" s="22" t="s">
        <v>118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59</v>
      </c>
      <c r="D6" s="3" t="s">
        <v>9</v>
      </c>
      <c r="E6" s="3">
        <v>59</v>
      </c>
      <c r="F6" s="3" t="s">
        <v>10</v>
      </c>
      <c r="G6" s="3">
        <v>52.65</v>
      </c>
      <c r="H6" s="36">
        <v>0.89239999999999997</v>
      </c>
    </row>
    <row r="7" spans="1:8" ht="33.75" customHeight="1">
      <c r="A7" s="22"/>
      <c r="B7" s="13" t="s">
        <v>11</v>
      </c>
      <c r="C7" s="3">
        <v>59</v>
      </c>
      <c r="D7" s="13" t="s">
        <v>11</v>
      </c>
      <c r="E7" s="3">
        <v>59</v>
      </c>
      <c r="F7" s="13" t="s">
        <v>11</v>
      </c>
      <c r="G7" s="3">
        <v>52.65</v>
      </c>
      <c r="H7" s="36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36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157</v>
      </c>
      <c r="F10" s="22"/>
      <c r="G10" s="22"/>
      <c r="H10" s="37">
        <v>0.89239999999999997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35</v>
      </c>
      <c r="G12" s="37">
        <v>0.89239999999999997</v>
      </c>
      <c r="H12" s="13">
        <v>9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141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133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99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9" workbookViewId="0">
      <selection activeCell="G7" sqref="G7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3" t="s">
        <v>2</v>
      </c>
      <c r="C4" s="22" t="s">
        <v>117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15.15</v>
      </c>
      <c r="D6" s="3" t="s">
        <v>9</v>
      </c>
      <c r="E6" s="3">
        <v>15.15</v>
      </c>
      <c r="F6" s="3" t="s">
        <v>10</v>
      </c>
      <c r="G6" s="3">
        <v>15.15</v>
      </c>
      <c r="H6" s="27">
        <v>1</v>
      </c>
    </row>
    <row r="7" spans="1:8" ht="33.75" customHeight="1">
      <c r="A7" s="22"/>
      <c r="B7" s="13" t="s">
        <v>11</v>
      </c>
      <c r="C7" s="3">
        <v>15.15</v>
      </c>
      <c r="D7" s="13" t="s">
        <v>11</v>
      </c>
      <c r="E7" s="3">
        <v>15.15</v>
      </c>
      <c r="F7" s="13" t="s">
        <v>11</v>
      </c>
      <c r="G7" s="3">
        <v>15.15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38</v>
      </c>
      <c r="E12" s="21"/>
      <c r="F12" s="6" t="s">
        <v>35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48</v>
      </c>
      <c r="E14" s="21"/>
      <c r="F14" s="9">
        <v>1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49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130</v>
      </c>
      <c r="D17" s="21" t="s">
        <v>44</v>
      </c>
      <c r="E17" s="21"/>
      <c r="F17" s="9">
        <v>1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50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51</v>
      </c>
      <c r="E19" s="21"/>
      <c r="F19" s="6" t="s">
        <v>53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4" t="s">
        <v>142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C14" sqref="C14:C15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2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23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39.75" customHeight="1">
      <c r="A4" s="3" t="s">
        <v>1</v>
      </c>
      <c r="B4" s="13" t="s">
        <v>2</v>
      </c>
      <c r="C4" s="22" t="s">
        <v>116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0.74550000000000005</v>
      </c>
      <c r="D6" s="3" t="s">
        <v>9</v>
      </c>
      <c r="E6" s="3">
        <v>0.74550000000000005</v>
      </c>
      <c r="F6" s="3" t="s">
        <v>10</v>
      </c>
      <c r="G6" s="3">
        <v>0.74550000000000005</v>
      </c>
      <c r="H6" s="27">
        <v>1</v>
      </c>
    </row>
    <row r="7" spans="1:8" ht="33.75" customHeight="1">
      <c r="A7" s="22"/>
      <c r="B7" s="13" t="s">
        <v>11</v>
      </c>
      <c r="C7" s="3">
        <v>0.74550000000000005</v>
      </c>
      <c r="D7" s="13" t="s">
        <v>11</v>
      </c>
      <c r="E7" s="3">
        <v>0.74550000000000005</v>
      </c>
      <c r="F7" s="13" t="s">
        <v>11</v>
      </c>
      <c r="G7" s="3">
        <v>0.74550000000000005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35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139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E9" sqref="E9:G9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3" t="s">
        <v>2</v>
      </c>
      <c r="C4" s="22" t="s">
        <v>115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5.016947</v>
      </c>
      <c r="D6" s="3" t="s">
        <v>9</v>
      </c>
      <c r="E6" s="3">
        <v>5.016947</v>
      </c>
      <c r="F6" s="3" t="s">
        <v>10</v>
      </c>
      <c r="G6" s="3">
        <v>5.016947</v>
      </c>
      <c r="H6" s="27">
        <v>1</v>
      </c>
    </row>
    <row r="7" spans="1:8" ht="33.75" customHeight="1">
      <c r="A7" s="22"/>
      <c r="B7" s="13" t="s">
        <v>11</v>
      </c>
      <c r="C7" s="3">
        <v>5.016947</v>
      </c>
      <c r="D7" s="13" t="s">
        <v>11</v>
      </c>
      <c r="E7" s="3">
        <v>5.016947</v>
      </c>
      <c r="F7" s="13" t="s">
        <v>11</v>
      </c>
      <c r="G7" s="3">
        <v>5.016947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38</v>
      </c>
      <c r="E12" s="21"/>
      <c r="F12" s="6" t="s">
        <v>35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48</v>
      </c>
      <c r="E14" s="21"/>
      <c r="F14" s="9">
        <v>1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49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9">
        <v>1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50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51</v>
      </c>
      <c r="E19" s="21"/>
      <c r="F19" s="6" t="s">
        <v>53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4" t="s">
        <v>142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4" workbookViewId="0">
      <selection activeCell="H10" sqref="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3" t="s">
        <v>2</v>
      </c>
      <c r="C4" s="22" t="s">
        <v>114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3.9107449999999999</v>
      </c>
      <c r="D6" s="3" t="s">
        <v>9</v>
      </c>
      <c r="E6" s="3">
        <v>3.9107449999999999</v>
      </c>
      <c r="F6" s="3" t="s">
        <v>10</v>
      </c>
      <c r="G6" s="3">
        <v>3.9107449999999999</v>
      </c>
      <c r="H6" s="27">
        <v>1</v>
      </c>
    </row>
    <row r="7" spans="1:8" ht="33.75" customHeight="1">
      <c r="A7" s="22"/>
      <c r="B7" s="13" t="s">
        <v>11</v>
      </c>
      <c r="C7" s="3">
        <v>3.9107449999999999</v>
      </c>
      <c r="D7" s="13" t="s">
        <v>11</v>
      </c>
      <c r="E7" s="3">
        <v>3.9107449999999999</v>
      </c>
      <c r="F7" s="13" t="s">
        <v>11</v>
      </c>
      <c r="G7" s="3">
        <v>3.9107449999999999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63</v>
      </c>
      <c r="E12" s="21"/>
      <c r="F12" s="6" t="s">
        <v>35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143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133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G11" sqref="G11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3" t="s">
        <v>2</v>
      </c>
      <c r="C4" s="22" t="s">
        <v>113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75.263999999999996</v>
      </c>
      <c r="D6" s="3" t="s">
        <v>9</v>
      </c>
      <c r="E6" s="3">
        <v>75.263999999999996</v>
      </c>
      <c r="F6" s="3" t="s">
        <v>10</v>
      </c>
      <c r="G6" s="3">
        <v>75.263999999999996</v>
      </c>
      <c r="H6" s="27">
        <v>1</v>
      </c>
    </row>
    <row r="7" spans="1:8" ht="33.75" customHeight="1">
      <c r="A7" s="22"/>
      <c r="B7" s="13" t="s">
        <v>11</v>
      </c>
      <c r="C7" s="3">
        <v>75.263999999999996</v>
      </c>
      <c r="D7" s="13" t="s">
        <v>11</v>
      </c>
      <c r="E7" s="3">
        <v>75.263999999999996</v>
      </c>
      <c r="F7" s="13" t="s">
        <v>11</v>
      </c>
      <c r="G7" s="3">
        <v>75.263999999999996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63</v>
      </c>
      <c r="E12" s="21"/>
      <c r="F12" s="6" t="s">
        <v>35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139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C6" sqref="C6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3" t="s">
        <v>2</v>
      </c>
      <c r="C4" s="22" t="s">
        <v>112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60.116017999999997</v>
      </c>
      <c r="D6" s="3" t="s">
        <v>9</v>
      </c>
      <c r="E6" s="3">
        <v>60.116017999999997</v>
      </c>
      <c r="F6" s="3" t="s">
        <v>10</v>
      </c>
      <c r="G6" s="3">
        <v>60.116017999999997</v>
      </c>
      <c r="H6" s="27">
        <v>1</v>
      </c>
    </row>
    <row r="7" spans="1:8" ht="33.75" customHeight="1">
      <c r="A7" s="22"/>
      <c r="B7" s="13" t="s">
        <v>11</v>
      </c>
      <c r="C7" s="3">
        <v>60.116017999999997</v>
      </c>
      <c r="D7" s="13" t="s">
        <v>11</v>
      </c>
      <c r="E7" s="3">
        <v>60.116017999999997</v>
      </c>
      <c r="F7" s="13" t="s">
        <v>11</v>
      </c>
      <c r="G7" s="3">
        <v>60.116017999999997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144</v>
      </c>
      <c r="D12" s="21" t="s">
        <v>63</v>
      </c>
      <c r="E12" s="21"/>
      <c r="F12" s="6" t="s">
        <v>35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131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133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E10" sqref="E10:G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3" t="s">
        <v>2</v>
      </c>
      <c r="C4" s="22" t="s">
        <v>111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86.935699</v>
      </c>
      <c r="D6" s="3" t="s">
        <v>9</v>
      </c>
      <c r="E6" s="3">
        <v>86.935699</v>
      </c>
      <c r="F6" s="3" t="s">
        <v>10</v>
      </c>
      <c r="G6" s="3">
        <v>86.935699</v>
      </c>
      <c r="H6" s="27">
        <v>1</v>
      </c>
    </row>
    <row r="7" spans="1:8" ht="33.75" customHeight="1">
      <c r="A7" s="22"/>
      <c r="B7" s="13" t="s">
        <v>11</v>
      </c>
      <c r="C7" s="3">
        <v>86.935699</v>
      </c>
      <c r="D7" s="13" t="s">
        <v>11</v>
      </c>
      <c r="E7" s="3">
        <v>86.935699</v>
      </c>
      <c r="F7" s="13" t="s">
        <v>11</v>
      </c>
      <c r="G7" s="3">
        <v>86.935699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63</v>
      </c>
      <c r="E12" s="21"/>
      <c r="F12" s="6" t="s">
        <v>35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133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C4" sqref="C4:D4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3" t="s">
        <v>2</v>
      </c>
      <c r="C4" s="22" t="s">
        <v>158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3" t="s">
        <v>7</v>
      </c>
    </row>
    <row r="6" spans="1:8" ht="20.100000000000001" customHeight="1">
      <c r="A6" s="22"/>
      <c r="B6" s="3" t="s">
        <v>8</v>
      </c>
      <c r="C6" s="3">
        <v>48.671377</v>
      </c>
      <c r="D6" s="3" t="s">
        <v>9</v>
      </c>
      <c r="E6" s="3">
        <v>48.671377</v>
      </c>
      <c r="F6" s="3" t="s">
        <v>10</v>
      </c>
      <c r="G6" s="3">
        <v>48.671377</v>
      </c>
      <c r="H6" s="27">
        <v>1</v>
      </c>
    </row>
    <row r="7" spans="1:8" ht="33.75" customHeight="1">
      <c r="A7" s="22"/>
      <c r="B7" s="13" t="s">
        <v>11</v>
      </c>
      <c r="C7" s="3">
        <v>48.671377</v>
      </c>
      <c r="D7" s="13" t="s">
        <v>11</v>
      </c>
      <c r="E7" s="3">
        <v>48.671377</v>
      </c>
      <c r="F7" s="13" t="s">
        <v>11</v>
      </c>
      <c r="G7" s="3">
        <v>48.671377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3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4">
        <v>1</v>
      </c>
    </row>
    <row r="11" spans="1:8" ht="51" customHeight="1">
      <c r="A11" s="22" t="s">
        <v>17</v>
      </c>
      <c r="B11" s="13" t="s">
        <v>18</v>
      </c>
      <c r="C11" s="13" t="s">
        <v>19</v>
      </c>
      <c r="D11" s="22" t="s">
        <v>20</v>
      </c>
      <c r="E11" s="22"/>
      <c r="F11" s="13" t="s">
        <v>31</v>
      </c>
      <c r="G11" s="13" t="s">
        <v>32</v>
      </c>
      <c r="H11" s="13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63</v>
      </c>
      <c r="E12" s="21"/>
      <c r="F12" s="6" t="s">
        <v>35</v>
      </c>
      <c r="G12" s="14">
        <v>1</v>
      </c>
      <c r="H12" s="13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4">
        <v>1</v>
      </c>
      <c r="H13" s="13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4">
        <v>0.98</v>
      </c>
      <c r="H14" s="13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4">
        <v>0.98</v>
      </c>
      <c r="H15" s="13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4">
        <v>0.98</v>
      </c>
      <c r="H16" s="13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4">
        <v>1</v>
      </c>
      <c r="H17" s="13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4">
        <v>0.95</v>
      </c>
      <c r="H18" s="13">
        <v>15</v>
      </c>
    </row>
    <row r="19" spans="1:8" ht="50.1" customHeight="1">
      <c r="A19" s="22"/>
      <c r="B19" s="22"/>
      <c r="C19" s="4" t="s">
        <v>145</v>
      </c>
      <c r="D19" s="21" t="s">
        <v>59</v>
      </c>
      <c r="E19" s="21"/>
      <c r="F19" s="6" t="s">
        <v>35</v>
      </c>
      <c r="G19" s="14">
        <v>0.95</v>
      </c>
      <c r="H19" s="13">
        <v>15</v>
      </c>
    </row>
    <row r="20" spans="1:8" ht="50.1" customHeight="1">
      <c r="A20" s="22"/>
      <c r="B20" s="13" t="s">
        <v>23</v>
      </c>
      <c r="C20" s="13" t="s">
        <v>139</v>
      </c>
      <c r="D20" s="21" t="s">
        <v>40</v>
      </c>
      <c r="E20" s="21"/>
      <c r="F20" s="6" t="s">
        <v>52</v>
      </c>
      <c r="G20" s="14">
        <v>0.95</v>
      </c>
      <c r="H20" s="13">
        <v>10</v>
      </c>
    </row>
    <row r="21" spans="1:8" ht="50.1" customHeight="1">
      <c r="A21" s="22"/>
      <c r="B21" s="13" t="s">
        <v>24</v>
      </c>
      <c r="C21" s="4" t="s">
        <v>24</v>
      </c>
      <c r="D21" s="16" t="s">
        <v>24</v>
      </c>
      <c r="E21" s="18"/>
      <c r="F21" s="14">
        <v>1</v>
      </c>
      <c r="G21" s="14">
        <v>1</v>
      </c>
      <c r="H21" s="13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3">
        <f>SUM(H12:H21)</f>
        <v>100</v>
      </c>
    </row>
    <row r="23" spans="1:8" ht="62.25" customHeight="1">
      <c r="A23" s="13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5" workbookViewId="0">
      <selection activeCell="G7" sqref="G7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7" t="s">
        <v>2</v>
      </c>
      <c r="C4" s="22" t="s">
        <v>110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93.657846000000006</v>
      </c>
      <c r="D6" s="3" t="s">
        <v>9</v>
      </c>
      <c r="E6" s="3">
        <v>93.657846000000006</v>
      </c>
      <c r="F6" s="3" t="s">
        <v>10</v>
      </c>
      <c r="G6" s="3">
        <v>93.657846000000006</v>
      </c>
      <c r="H6" s="27">
        <v>1</v>
      </c>
    </row>
    <row r="7" spans="1:8" ht="33.75" customHeight="1">
      <c r="A7" s="22"/>
      <c r="B7" s="7" t="s">
        <v>11</v>
      </c>
      <c r="C7" s="3">
        <v>93.657846000000006</v>
      </c>
      <c r="D7" s="7" t="s">
        <v>11</v>
      </c>
      <c r="E7" s="3">
        <v>93.657846000000006</v>
      </c>
      <c r="F7" s="7" t="s">
        <v>11</v>
      </c>
      <c r="G7" s="3">
        <v>93.657846000000006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63</v>
      </c>
      <c r="E12" s="21"/>
      <c r="F12" s="6" t="s">
        <v>35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8">
        <v>0.98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58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145</v>
      </c>
      <c r="D19" s="21" t="s">
        <v>59</v>
      </c>
      <c r="E19" s="21"/>
      <c r="F19" s="6" t="s">
        <v>35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133</v>
      </c>
      <c r="D20" s="21" t="s">
        <v>40</v>
      </c>
      <c r="E20" s="21"/>
      <c r="F20" s="6" t="s">
        <v>61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C4" sqref="C4:D4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2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23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39.75" customHeight="1">
      <c r="A4" s="3" t="s">
        <v>1</v>
      </c>
      <c r="B4" s="11" t="s">
        <v>2</v>
      </c>
      <c r="C4" s="22" t="s">
        <v>109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1" t="s">
        <v>7</v>
      </c>
    </row>
    <row r="6" spans="1:8" ht="20.100000000000001" customHeight="1">
      <c r="A6" s="22"/>
      <c r="B6" s="3" t="s">
        <v>8</v>
      </c>
      <c r="C6" s="3">
        <v>1.3</v>
      </c>
      <c r="D6" s="3" t="s">
        <v>9</v>
      </c>
      <c r="E6" s="3">
        <v>1.3</v>
      </c>
      <c r="F6" s="3" t="s">
        <v>10</v>
      </c>
      <c r="G6" s="3">
        <v>1.3</v>
      </c>
      <c r="H6" s="27">
        <v>1</v>
      </c>
    </row>
    <row r="7" spans="1:8" ht="33.75" customHeight="1">
      <c r="A7" s="22"/>
      <c r="B7" s="11" t="s">
        <v>11</v>
      </c>
      <c r="C7" s="3">
        <v>1.3</v>
      </c>
      <c r="D7" s="11" t="s">
        <v>11</v>
      </c>
      <c r="E7" s="3">
        <v>1.3</v>
      </c>
      <c r="F7" s="11" t="s">
        <v>11</v>
      </c>
      <c r="G7" s="3">
        <v>1.3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1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2">
        <v>1</v>
      </c>
    </row>
    <row r="11" spans="1:8" ht="51" customHeight="1">
      <c r="A11" s="22" t="s">
        <v>17</v>
      </c>
      <c r="B11" s="11" t="s">
        <v>18</v>
      </c>
      <c r="C11" s="11" t="s">
        <v>19</v>
      </c>
      <c r="D11" s="22" t="s">
        <v>20</v>
      </c>
      <c r="E11" s="22"/>
      <c r="F11" s="11" t="s">
        <v>31</v>
      </c>
      <c r="G11" s="11" t="s">
        <v>32</v>
      </c>
      <c r="H11" s="11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35</v>
      </c>
      <c r="G12" s="12">
        <v>1</v>
      </c>
      <c r="H12" s="11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2">
        <v>1</v>
      </c>
      <c r="H13" s="11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2">
        <v>0.98</v>
      </c>
      <c r="H14" s="11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2">
        <v>0.98</v>
      </c>
      <c r="H15" s="11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2">
        <v>0.98</v>
      </c>
      <c r="H16" s="11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2">
        <v>1</v>
      </c>
      <c r="H17" s="11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2">
        <v>0.95</v>
      </c>
      <c r="H18" s="11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2">
        <v>0.95</v>
      </c>
      <c r="H19" s="11">
        <v>15</v>
      </c>
    </row>
    <row r="20" spans="1:8" ht="50.1" customHeight="1">
      <c r="A20" s="22"/>
      <c r="B20" s="11" t="s">
        <v>23</v>
      </c>
      <c r="C20" s="4" t="s">
        <v>142</v>
      </c>
      <c r="D20" s="21" t="s">
        <v>40</v>
      </c>
      <c r="E20" s="21"/>
      <c r="F20" s="6" t="s">
        <v>52</v>
      </c>
      <c r="G20" s="12">
        <v>0.95</v>
      </c>
      <c r="H20" s="11">
        <v>10</v>
      </c>
    </row>
    <row r="21" spans="1:8" ht="50.1" customHeight="1">
      <c r="A21" s="22"/>
      <c r="B21" s="11" t="s">
        <v>24</v>
      </c>
      <c r="C21" s="4" t="s">
        <v>24</v>
      </c>
      <c r="D21" s="16" t="s">
        <v>24</v>
      </c>
      <c r="E21" s="18"/>
      <c r="F21" s="12">
        <v>1</v>
      </c>
      <c r="G21" s="12">
        <v>1</v>
      </c>
      <c r="H21" s="11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1">
        <f>SUM(H12:H21)</f>
        <v>100</v>
      </c>
    </row>
    <row r="23" spans="1:8" ht="62.25" customHeight="1">
      <c r="A23" s="11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J5" sqref="J5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2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23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39.75" customHeight="1">
      <c r="A4" s="3" t="s">
        <v>1</v>
      </c>
      <c r="B4" s="11" t="s">
        <v>2</v>
      </c>
      <c r="C4" s="22" t="s">
        <v>159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1" t="s">
        <v>7</v>
      </c>
    </row>
    <row r="6" spans="1:8" ht="20.100000000000001" customHeight="1">
      <c r="A6" s="22"/>
      <c r="B6" s="3" t="s">
        <v>8</v>
      </c>
      <c r="C6" s="3">
        <v>15.334667</v>
      </c>
      <c r="D6" s="3" t="s">
        <v>9</v>
      </c>
      <c r="E6" s="3">
        <v>15.334667</v>
      </c>
      <c r="F6" s="3" t="s">
        <v>10</v>
      </c>
      <c r="G6" s="3">
        <v>15.334667</v>
      </c>
      <c r="H6" s="27">
        <v>1</v>
      </c>
    </row>
    <row r="7" spans="1:8" ht="33.75" customHeight="1">
      <c r="A7" s="22"/>
      <c r="B7" s="11" t="s">
        <v>11</v>
      </c>
      <c r="C7" s="3">
        <v>15.334667</v>
      </c>
      <c r="D7" s="11" t="s">
        <v>11</v>
      </c>
      <c r="E7" s="3">
        <v>15.334667</v>
      </c>
      <c r="F7" s="11" t="s">
        <v>11</v>
      </c>
      <c r="G7" s="3">
        <v>15.334667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1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2">
        <v>1</v>
      </c>
    </row>
    <row r="11" spans="1:8" ht="51" customHeight="1">
      <c r="A11" s="22" t="s">
        <v>17</v>
      </c>
      <c r="B11" s="11" t="s">
        <v>18</v>
      </c>
      <c r="C11" s="11" t="s">
        <v>19</v>
      </c>
      <c r="D11" s="22" t="s">
        <v>20</v>
      </c>
      <c r="E11" s="22"/>
      <c r="F11" s="11" t="s">
        <v>31</v>
      </c>
      <c r="G11" s="11" t="s">
        <v>32</v>
      </c>
      <c r="H11" s="11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35</v>
      </c>
      <c r="G12" s="12">
        <v>1</v>
      </c>
      <c r="H12" s="11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2">
        <v>1</v>
      </c>
      <c r="H13" s="11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2">
        <v>0.98</v>
      </c>
      <c r="H14" s="11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2">
        <v>0.98</v>
      </c>
      <c r="H15" s="11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2">
        <v>0.98</v>
      </c>
      <c r="H16" s="11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2">
        <v>1</v>
      </c>
      <c r="H17" s="11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2">
        <v>0.95</v>
      </c>
      <c r="H18" s="11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2">
        <v>0.95</v>
      </c>
      <c r="H19" s="11">
        <v>15</v>
      </c>
    </row>
    <row r="20" spans="1:8" ht="50.1" customHeight="1">
      <c r="A20" s="22"/>
      <c r="B20" s="11" t="s">
        <v>23</v>
      </c>
      <c r="C20" s="4" t="s">
        <v>142</v>
      </c>
      <c r="D20" s="21" t="s">
        <v>40</v>
      </c>
      <c r="E20" s="21"/>
      <c r="F20" s="6" t="s">
        <v>52</v>
      </c>
      <c r="G20" s="12">
        <v>0.95</v>
      </c>
      <c r="H20" s="11">
        <v>10</v>
      </c>
    </row>
    <row r="21" spans="1:8" ht="50.1" customHeight="1">
      <c r="A21" s="22"/>
      <c r="B21" s="11" t="s">
        <v>24</v>
      </c>
      <c r="C21" s="4" t="s">
        <v>24</v>
      </c>
      <c r="D21" s="16" t="s">
        <v>24</v>
      </c>
      <c r="E21" s="18"/>
      <c r="F21" s="12">
        <v>1</v>
      </c>
      <c r="G21" s="12">
        <v>1</v>
      </c>
      <c r="H21" s="11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1">
        <f>SUM(H12:H21)</f>
        <v>100</v>
      </c>
    </row>
    <row r="23" spans="1:8" ht="62.25" customHeight="1">
      <c r="A23" s="11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G7" sqref="G7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7" t="s">
        <v>2</v>
      </c>
      <c r="C4" s="22" t="s">
        <v>160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20.819255999999999</v>
      </c>
      <c r="D6" s="3" t="s">
        <v>9</v>
      </c>
      <c r="E6" s="3">
        <v>20.819255999999999</v>
      </c>
      <c r="F6" s="3" t="s">
        <v>10</v>
      </c>
      <c r="G6" s="3">
        <v>20.819255999999999</v>
      </c>
      <c r="H6" s="27">
        <v>1</v>
      </c>
    </row>
    <row r="7" spans="1:8" ht="33.75" customHeight="1">
      <c r="A7" s="22"/>
      <c r="B7" s="7" t="s">
        <v>11</v>
      </c>
      <c r="C7" s="3">
        <v>20.819255999999999</v>
      </c>
      <c r="D7" s="7" t="s">
        <v>11</v>
      </c>
      <c r="E7" s="3">
        <v>20.819255999999999</v>
      </c>
      <c r="F7" s="7" t="s">
        <v>11</v>
      </c>
      <c r="G7" s="3">
        <v>20.819255999999999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63</v>
      </c>
      <c r="E12" s="21"/>
      <c r="F12" s="6" t="s">
        <v>35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8">
        <v>0.98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58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139</v>
      </c>
      <c r="D20" s="21" t="s">
        <v>40</v>
      </c>
      <c r="E20" s="21"/>
      <c r="F20" s="6" t="s">
        <v>61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C20" sqref="C2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1" t="s">
        <v>2</v>
      </c>
      <c r="C4" s="22" t="s">
        <v>108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1" t="s">
        <v>7</v>
      </c>
    </row>
    <row r="6" spans="1:8" ht="20.100000000000001" customHeight="1">
      <c r="A6" s="22"/>
      <c r="B6" s="3" t="s">
        <v>8</v>
      </c>
      <c r="C6" s="3">
        <v>18.2</v>
      </c>
      <c r="D6" s="3" t="s">
        <v>9</v>
      </c>
      <c r="E6" s="3">
        <v>18.2</v>
      </c>
      <c r="F6" s="3" t="s">
        <v>10</v>
      </c>
      <c r="G6" s="3">
        <v>18.2</v>
      </c>
      <c r="H6" s="27">
        <v>1</v>
      </c>
    </row>
    <row r="7" spans="1:8" ht="33.75" customHeight="1">
      <c r="A7" s="22"/>
      <c r="B7" s="11" t="s">
        <v>11</v>
      </c>
      <c r="C7" s="3">
        <v>18.2</v>
      </c>
      <c r="D7" s="11" t="s">
        <v>11</v>
      </c>
      <c r="E7" s="3">
        <v>18.2</v>
      </c>
      <c r="F7" s="11" t="s">
        <v>11</v>
      </c>
      <c r="G7" s="3">
        <v>18.2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1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2">
        <v>1</v>
      </c>
    </row>
    <row r="11" spans="1:8" ht="51" customHeight="1">
      <c r="A11" s="22" t="s">
        <v>17</v>
      </c>
      <c r="B11" s="11" t="s">
        <v>18</v>
      </c>
      <c r="C11" s="11" t="s">
        <v>19</v>
      </c>
      <c r="D11" s="22" t="s">
        <v>20</v>
      </c>
      <c r="E11" s="22"/>
      <c r="F11" s="11" t="s">
        <v>31</v>
      </c>
      <c r="G11" s="11" t="s">
        <v>32</v>
      </c>
      <c r="H11" s="11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35</v>
      </c>
      <c r="G12" s="12">
        <v>1</v>
      </c>
      <c r="H12" s="11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2">
        <v>1</v>
      </c>
      <c r="H13" s="11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2">
        <v>0.98</v>
      </c>
      <c r="H14" s="11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2">
        <v>0.98</v>
      </c>
      <c r="H15" s="11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2">
        <v>0.98</v>
      </c>
      <c r="H16" s="11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2">
        <v>1</v>
      </c>
      <c r="H17" s="11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2">
        <v>0.95</v>
      </c>
      <c r="H18" s="11">
        <v>15</v>
      </c>
    </row>
    <row r="19" spans="1:8" ht="50.1" customHeight="1">
      <c r="A19" s="22"/>
      <c r="B19" s="22"/>
      <c r="C19" s="4" t="s">
        <v>145</v>
      </c>
      <c r="D19" s="21" t="s">
        <v>59</v>
      </c>
      <c r="E19" s="21"/>
      <c r="F19" s="6" t="s">
        <v>35</v>
      </c>
      <c r="G19" s="12">
        <v>0.95</v>
      </c>
      <c r="H19" s="11">
        <v>15</v>
      </c>
    </row>
    <row r="20" spans="1:8" ht="50.1" customHeight="1">
      <c r="A20" s="22"/>
      <c r="B20" s="11" t="s">
        <v>23</v>
      </c>
      <c r="C20" s="11" t="s">
        <v>139</v>
      </c>
      <c r="D20" s="21" t="s">
        <v>40</v>
      </c>
      <c r="E20" s="21"/>
      <c r="F20" s="6" t="s">
        <v>52</v>
      </c>
      <c r="G20" s="12">
        <v>0.95</v>
      </c>
      <c r="H20" s="11">
        <v>10</v>
      </c>
    </row>
    <row r="21" spans="1:8" ht="50.1" customHeight="1">
      <c r="A21" s="22"/>
      <c r="B21" s="11" t="s">
        <v>24</v>
      </c>
      <c r="C21" s="4" t="s">
        <v>24</v>
      </c>
      <c r="D21" s="16" t="s">
        <v>24</v>
      </c>
      <c r="E21" s="18"/>
      <c r="F21" s="12">
        <v>1</v>
      </c>
      <c r="G21" s="12">
        <v>1</v>
      </c>
      <c r="H21" s="11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1">
        <f>SUM(H12:H21)</f>
        <v>100</v>
      </c>
    </row>
    <row r="23" spans="1:8" ht="62.25" customHeight="1">
      <c r="A23" s="11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C4" sqref="C4:D4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1" t="s">
        <v>2</v>
      </c>
      <c r="C4" s="22" t="s">
        <v>107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1" t="s">
        <v>7</v>
      </c>
    </row>
    <row r="6" spans="1:8" ht="20.100000000000001" customHeight="1">
      <c r="A6" s="22"/>
      <c r="B6" s="3" t="s">
        <v>8</v>
      </c>
      <c r="C6" s="3">
        <v>10.4</v>
      </c>
      <c r="D6" s="3" t="s">
        <v>9</v>
      </c>
      <c r="E6" s="3">
        <v>10.4</v>
      </c>
      <c r="F6" s="3" t="s">
        <v>10</v>
      </c>
      <c r="G6" s="3">
        <v>10.4</v>
      </c>
      <c r="H6" s="27">
        <v>1</v>
      </c>
    </row>
    <row r="7" spans="1:8" ht="33.75" customHeight="1">
      <c r="A7" s="22"/>
      <c r="B7" s="11" t="s">
        <v>11</v>
      </c>
      <c r="C7" s="3">
        <v>10.4</v>
      </c>
      <c r="D7" s="11" t="s">
        <v>11</v>
      </c>
      <c r="E7" s="3">
        <v>10.4</v>
      </c>
      <c r="F7" s="11" t="s">
        <v>11</v>
      </c>
      <c r="G7" s="3">
        <v>10.4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1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2">
        <v>1</v>
      </c>
    </row>
    <row r="11" spans="1:8" ht="51" customHeight="1">
      <c r="A11" s="22" t="s">
        <v>17</v>
      </c>
      <c r="B11" s="11" t="s">
        <v>18</v>
      </c>
      <c r="C11" s="11" t="s">
        <v>19</v>
      </c>
      <c r="D11" s="22" t="s">
        <v>20</v>
      </c>
      <c r="E11" s="22"/>
      <c r="F11" s="11" t="s">
        <v>31</v>
      </c>
      <c r="G11" s="11" t="s">
        <v>32</v>
      </c>
      <c r="H11" s="11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35</v>
      </c>
      <c r="G12" s="12">
        <v>1</v>
      </c>
      <c r="H12" s="11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2">
        <v>1</v>
      </c>
      <c r="H13" s="11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2">
        <v>0.98</v>
      </c>
      <c r="H14" s="11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2">
        <v>0.98</v>
      </c>
      <c r="H15" s="11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2">
        <v>0.98</v>
      </c>
      <c r="H16" s="11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2">
        <v>1</v>
      </c>
      <c r="H17" s="11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2">
        <v>0.95</v>
      </c>
      <c r="H18" s="11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2">
        <v>0.95</v>
      </c>
      <c r="H19" s="11">
        <v>15</v>
      </c>
    </row>
    <row r="20" spans="1:8" ht="50.1" customHeight="1">
      <c r="A20" s="22"/>
      <c r="B20" s="11" t="s">
        <v>23</v>
      </c>
      <c r="C20" s="11" t="s">
        <v>139</v>
      </c>
      <c r="D20" s="21" t="s">
        <v>40</v>
      </c>
      <c r="E20" s="21"/>
      <c r="F20" s="6" t="s">
        <v>52</v>
      </c>
      <c r="G20" s="12">
        <v>0.95</v>
      </c>
      <c r="H20" s="11">
        <v>10</v>
      </c>
    </row>
    <row r="21" spans="1:8" ht="50.1" customHeight="1">
      <c r="A21" s="22"/>
      <c r="B21" s="11" t="s">
        <v>24</v>
      </c>
      <c r="C21" s="4" t="s">
        <v>24</v>
      </c>
      <c r="D21" s="16" t="s">
        <v>24</v>
      </c>
      <c r="E21" s="18"/>
      <c r="F21" s="12">
        <v>1</v>
      </c>
      <c r="G21" s="12">
        <v>1</v>
      </c>
      <c r="H21" s="11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1">
        <f>SUM(H12:H21)</f>
        <v>100</v>
      </c>
    </row>
    <row r="23" spans="1:8" ht="62.25" customHeight="1">
      <c r="A23" s="11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C4" sqref="C4:D4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1" t="s">
        <v>2</v>
      </c>
      <c r="C4" s="22" t="s">
        <v>106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1" t="s">
        <v>7</v>
      </c>
    </row>
    <row r="6" spans="1:8" ht="20.100000000000001" customHeight="1">
      <c r="A6" s="22"/>
      <c r="B6" s="3" t="s">
        <v>8</v>
      </c>
      <c r="C6" s="3">
        <v>10.4</v>
      </c>
      <c r="D6" s="3" t="s">
        <v>9</v>
      </c>
      <c r="E6" s="3">
        <v>10.4</v>
      </c>
      <c r="F6" s="3" t="s">
        <v>10</v>
      </c>
      <c r="G6" s="3">
        <v>10.4</v>
      </c>
      <c r="H6" s="27">
        <v>1</v>
      </c>
    </row>
    <row r="7" spans="1:8" ht="33.75" customHeight="1">
      <c r="A7" s="22"/>
      <c r="B7" s="11" t="s">
        <v>11</v>
      </c>
      <c r="C7" s="3">
        <v>10.4</v>
      </c>
      <c r="D7" s="11" t="s">
        <v>11</v>
      </c>
      <c r="E7" s="3">
        <v>10.4</v>
      </c>
      <c r="F7" s="11" t="s">
        <v>11</v>
      </c>
      <c r="G7" s="3">
        <v>10.4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1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2">
        <v>1</v>
      </c>
    </row>
    <row r="11" spans="1:8" ht="51" customHeight="1">
      <c r="A11" s="22" t="s">
        <v>17</v>
      </c>
      <c r="B11" s="11" t="s">
        <v>18</v>
      </c>
      <c r="C11" s="11" t="s">
        <v>19</v>
      </c>
      <c r="D11" s="22" t="s">
        <v>20</v>
      </c>
      <c r="E11" s="22"/>
      <c r="F11" s="11" t="s">
        <v>31</v>
      </c>
      <c r="G11" s="11" t="s">
        <v>32</v>
      </c>
      <c r="H11" s="11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35</v>
      </c>
      <c r="G12" s="12">
        <v>1</v>
      </c>
      <c r="H12" s="11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2">
        <v>1</v>
      </c>
      <c r="H13" s="11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12">
        <v>0.98</v>
      </c>
      <c r="H14" s="11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2">
        <v>0.98</v>
      </c>
      <c r="H15" s="11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2">
        <v>0.98</v>
      </c>
      <c r="H16" s="11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2">
        <v>1</v>
      </c>
      <c r="H17" s="11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2">
        <v>0.95</v>
      </c>
      <c r="H18" s="11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2">
        <v>0.95</v>
      </c>
      <c r="H19" s="11">
        <v>15</v>
      </c>
    </row>
    <row r="20" spans="1:8" ht="50.1" customHeight="1">
      <c r="A20" s="22"/>
      <c r="B20" s="11" t="s">
        <v>23</v>
      </c>
      <c r="C20" s="11" t="s">
        <v>29</v>
      </c>
      <c r="D20" s="21" t="s">
        <v>40</v>
      </c>
      <c r="E20" s="21"/>
      <c r="F20" s="6" t="s">
        <v>52</v>
      </c>
      <c r="G20" s="12">
        <v>0.95</v>
      </c>
      <c r="H20" s="11">
        <v>10</v>
      </c>
    </row>
    <row r="21" spans="1:8" ht="50.1" customHeight="1">
      <c r="A21" s="22"/>
      <c r="B21" s="11" t="s">
        <v>24</v>
      </c>
      <c r="C21" s="4" t="s">
        <v>24</v>
      </c>
      <c r="D21" s="16" t="s">
        <v>24</v>
      </c>
      <c r="E21" s="18"/>
      <c r="F21" s="12">
        <v>1</v>
      </c>
      <c r="G21" s="12">
        <v>1</v>
      </c>
      <c r="H21" s="11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1">
        <f>SUM(H12:H21)</f>
        <v>100</v>
      </c>
    </row>
    <row r="23" spans="1:8" ht="62.25" customHeight="1">
      <c r="A23" s="11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D19" sqref="D19:E19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11" t="s">
        <v>2</v>
      </c>
      <c r="C4" s="22" t="s">
        <v>105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11" t="s">
        <v>7</v>
      </c>
    </row>
    <row r="6" spans="1:8" ht="20.100000000000001" customHeight="1">
      <c r="A6" s="22"/>
      <c r="B6" s="3" t="s">
        <v>8</v>
      </c>
      <c r="C6" s="3">
        <v>15.6</v>
      </c>
      <c r="D6" s="3" t="s">
        <v>9</v>
      </c>
      <c r="E6" s="3">
        <v>15.6</v>
      </c>
      <c r="F6" s="3" t="s">
        <v>10</v>
      </c>
      <c r="G6" s="3">
        <v>15.6</v>
      </c>
      <c r="H6" s="27">
        <v>1</v>
      </c>
    </row>
    <row r="7" spans="1:8" ht="33.75" customHeight="1">
      <c r="A7" s="22"/>
      <c r="B7" s="11" t="s">
        <v>11</v>
      </c>
      <c r="C7" s="3">
        <v>15.6</v>
      </c>
      <c r="D7" s="11" t="s">
        <v>11</v>
      </c>
      <c r="E7" s="3">
        <v>15.6</v>
      </c>
      <c r="F7" s="11" t="s">
        <v>11</v>
      </c>
      <c r="G7" s="3">
        <v>15.6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11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12">
        <v>1</v>
      </c>
    </row>
    <row r="11" spans="1:8" ht="51" customHeight="1">
      <c r="A11" s="22" t="s">
        <v>17</v>
      </c>
      <c r="B11" s="11" t="s">
        <v>18</v>
      </c>
      <c r="C11" s="11" t="s">
        <v>19</v>
      </c>
      <c r="D11" s="22" t="s">
        <v>20</v>
      </c>
      <c r="E11" s="22"/>
      <c r="F11" s="11" t="s">
        <v>31</v>
      </c>
      <c r="G11" s="11" t="s">
        <v>32</v>
      </c>
      <c r="H11" s="11" t="s">
        <v>21</v>
      </c>
    </row>
    <row r="12" spans="1:8" ht="46.5" customHeight="1">
      <c r="A12" s="22"/>
      <c r="B12" s="22" t="s">
        <v>22</v>
      </c>
      <c r="C12" s="23" t="s">
        <v>127</v>
      </c>
      <c r="D12" s="21" t="s">
        <v>64</v>
      </c>
      <c r="E12" s="21"/>
      <c r="F12" s="6" t="s">
        <v>35</v>
      </c>
      <c r="G12" s="12">
        <v>1</v>
      </c>
      <c r="H12" s="11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12">
        <v>1</v>
      </c>
      <c r="H13" s="11">
        <v>5</v>
      </c>
    </row>
    <row r="14" spans="1:8" ht="27.75" customHeight="1">
      <c r="A14" s="22"/>
      <c r="B14" s="22"/>
      <c r="C14" s="23" t="s">
        <v>146</v>
      </c>
      <c r="D14" s="21" t="s">
        <v>62</v>
      </c>
      <c r="E14" s="21"/>
      <c r="F14" s="6" t="s">
        <v>35</v>
      </c>
      <c r="G14" s="12">
        <v>0.98</v>
      </c>
      <c r="H14" s="11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12">
        <v>0.98</v>
      </c>
      <c r="H15" s="11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12">
        <v>0.98</v>
      </c>
      <c r="H16" s="11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12">
        <v>1</v>
      </c>
      <c r="H17" s="11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39</v>
      </c>
      <c r="E18" s="21"/>
      <c r="F18" s="6" t="s">
        <v>35</v>
      </c>
      <c r="G18" s="12">
        <v>0.95</v>
      </c>
      <c r="H18" s="11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12">
        <v>0.95</v>
      </c>
      <c r="H19" s="11">
        <v>15</v>
      </c>
    </row>
    <row r="20" spans="1:8" ht="50.1" customHeight="1">
      <c r="A20" s="22"/>
      <c r="B20" s="11" t="s">
        <v>23</v>
      </c>
      <c r="C20" s="4" t="s">
        <v>142</v>
      </c>
      <c r="D20" s="21" t="s">
        <v>40</v>
      </c>
      <c r="E20" s="21"/>
      <c r="F20" s="6" t="s">
        <v>52</v>
      </c>
      <c r="G20" s="12">
        <v>0.95</v>
      </c>
      <c r="H20" s="11">
        <v>10</v>
      </c>
    </row>
    <row r="21" spans="1:8" ht="50.1" customHeight="1">
      <c r="A21" s="22"/>
      <c r="B21" s="11" t="s">
        <v>24</v>
      </c>
      <c r="C21" s="4" t="s">
        <v>24</v>
      </c>
      <c r="D21" s="16" t="s">
        <v>24</v>
      </c>
      <c r="E21" s="18"/>
      <c r="F21" s="12">
        <v>1</v>
      </c>
      <c r="G21" s="12">
        <v>1</v>
      </c>
      <c r="H21" s="11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11">
        <f>SUM(H12:H21)</f>
        <v>100</v>
      </c>
    </row>
    <row r="23" spans="1:8" ht="62.25" customHeight="1">
      <c r="A23" s="11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C4" sqref="C4:D4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92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7" t="s">
        <v>2</v>
      </c>
      <c r="C4" s="22" t="s">
        <v>104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5.2</v>
      </c>
      <c r="D6" s="3" t="s">
        <v>9</v>
      </c>
      <c r="E6" s="3">
        <v>5.2</v>
      </c>
      <c r="F6" s="3" t="s">
        <v>10</v>
      </c>
      <c r="G6" s="3">
        <v>5.2</v>
      </c>
      <c r="H6" s="27">
        <v>1</v>
      </c>
    </row>
    <row r="7" spans="1:8" ht="33.75" customHeight="1">
      <c r="A7" s="22"/>
      <c r="B7" s="7" t="s">
        <v>11</v>
      </c>
      <c r="C7" s="3">
        <v>5.2</v>
      </c>
      <c r="D7" s="7" t="s">
        <v>11</v>
      </c>
      <c r="E7" s="3">
        <v>5.2</v>
      </c>
      <c r="F7" s="7" t="s">
        <v>11</v>
      </c>
      <c r="G7" s="3">
        <v>5.2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64</v>
      </c>
      <c r="E12" s="21"/>
      <c r="F12" s="6" t="s">
        <v>35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147</v>
      </c>
      <c r="D16" s="21" t="s">
        <v>60</v>
      </c>
      <c r="E16" s="21"/>
      <c r="F16" s="6" t="s">
        <v>35</v>
      </c>
      <c r="G16" s="8">
        <v>0.98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58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145</v>
      </c>
      <c r="D19" s="21" t="s">
        <v>59</v>
      </c>
      <c r="E19" s="21"/>
      <c r="F19" s="6" t="s">
        <v>35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148</v>
      </c>
      <c r="D20" s="21" t="s">
        <v>40</v>
      </c>
      <c r="E20" s="21"/>
      <c r="F20" s="6" t="s">
        <v>61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H12" sqref="H12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s="10" customFormat="1" ht="17.25" customHeight="1">
      <c r="A3" s="33" t="s">
        <v>92</v>
      </c>
      <c r="B3" s="34"/>
      <c r="C3" s="34"/>
      <c r="D3" s="34"/>
      <c r="E3" s="34"/>
      <c r="F3" s="35" t="s">
        <v>0</v>
      </c>
      <c r="G3" s="35"/>
      <c r="H3" s="35"/>
    </row>
    <row r="4" spans="1:8" ht="27" customHeight="1">
      <c r="A4" s="3" t="s">
        <v>1</v>
      </c>
      <c r="B4" s="7" t="s">
        <v>2</v>
      </c>
      <c r="C4" s="22" t="s">
        <v>73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0.13200000000000001</v>
      </c>
      <c r="D6" s="3" t="s">
        <v>9</v>
      </c>
      <c r="E6" s="3">
        <v>0.13200000000000001</v>
      </c>
      <c r="F6" s="3" t="s">
        <v>10</v>
      </c>
      <c r="G6" s="3">
        <v>0.13200000000000001</v>
      </c>
      <c r="H6" s="27">
        <v>1</v>
      </c>
    </row>
    <row r="7" spans="1:8" ht="33.75" customHeight="1">
      <c r="A7" s="22"/>
      <c r="B7" s="7" t="s">
        <v>11</v>
      </c>
      <c r="C7" s="3">
        <v>0.13200000000000001</v>
      </c>
      <c r="D7" s="7" t="s">
        <v>11</v>
      </c>
      <c r="E7" s="3">
        <v>0.13200000000000001</v>
      </c>
      <c r="F7" s="7" t="s">
        <v>11</v>
      </c>
      <c r="G7" s="3">
        <v>0.13200000000000001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74</v>
      </c>
      <c r="C10" s="22"/>
      <c r="D10" s="22"/>
      <c r="E10" s="22" t="s">
        <v>54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152</v>
      </c>
      <c r="D12" s="21" t="s">
        <v>76</v>
      </c>
      <c r="E12" s="21"/>
      <c r="F12" s="6" t="s">
        <v>75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75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77</v>
      </c>
      <c r="E14" s="21"/>
      <c r="F14" s="6" t="s">
        <v>75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75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45</v>
      </c>
      <c r="E16" s="21"/>
      <c r="F16" s="6" t="s">
        <v>75</v>
      </c>
      <c r="G16" s="8">
        <v>1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78</v>
      </c>
      <c r="E17" s="21"/>
      <c r="F17" s="6" t="s">
        <v>75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79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138</v>
      </c>
      <c r="D19" s="21" t="s">
        <v>80</v>
      </c>
      <c r="E19" s="21"/>
      <c r="F19" s="6" t="s">
        <v>75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139</v>
      </c>
      <c r="D20" s="21" t="s">
        <v>81</v>
      </c>
      <c r="E20" s="21"/>
      <c r="F20" s="6" t="s">
        <v>75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/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7" workbookViewId="0">
      <selection activeCell="C4" sqref="C4:D4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97</v>
      </c>
      <c r="B3" s="31"/>
      <c r="C3" s="31"/>
      <c r="D3" s="31"/>
      <c r="E3" s="31"/>
      <c r="F3" s="32" t="s">
        <v>0</v>
      </c>
      <c r="G3" s="32"/>
      <c r="H3" s="32"/>
    </row>
    <row r="4" spans="1:8" ht="30.75" customHeight="1">
      <c r="A4" s="3" t="s">
        <v>1</v>
      </c>
      <c r="B4" s="7" t="s">
        <v>2</v>
      </c>
      <c r="C4" s="22" t="s">
        <v>103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1.99</v>
      </c>
      <c r="D6" s="3" t="s">
        <v>9</v>
      </c>
      <c r="E6" s="3">
        <v>1.99</v>
      </c>
      <c r="F6" s="3" t="s">
        <v>10</v>
      </c>
      <c r="G6" s="3">
        <v>1.99</v>
      </c>
      <c r="H6" s="27">
        <v>1</v>
      </c>
    </row>
    <row r="7" spans="1:8" ht="33.75" customHeight="1">
      <c r="A7" s="22"/>
      <c r="B7" s="7" t="s">
        <v>11</v>
      </c>
      <c r="C7" s="3">
        <v>1.99</v>
      </c>
      <c r="D7" s="7" t="s">
        <v>11</v>
      </c>
      <c r="E7" s="3">
        <v>1.99</v>
      </c>
      <c r="F7" s="7" t="s">
        <v>11</v>
      </c>
      <c r="G7" s="3">
        <v>1.99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65</v>
      </c>
      <c r="C10" s="22"/>
      <c r="D10" s="22"/>
      <c r="E10" s="22" t="s">
        <v>41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127</v>
      </c>
      <c r="D12" s="21" t="s">
        <v>64</v>
      </c>
      <c r="E12" s="21"/>
      <c r="F12" s="6" t="s">
        <v>61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8">
        <v>1</v>
      </c>
      <c r="G14" s="8">
        <v>1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61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66</v>
      </c>
      <c r="E16" s="21"/>
      <c r="F16" s="6" t="s">
        <v>61</v>
      </c>
      <c r="G16" s="8">
        <v>0.98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68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58</v>
      </c>
      <c r="E18" s="21"/>
      <c r="F18" s="6" t="s">
        <v>61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138</v>
      </c>
      <c r="D19" s="21" t="s">
        <v>67</v>
      </c>
      <c r="E19" s="21"/>
      <c r="F19" s="6" t="s">
        <v>61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133</v>
      </c>
      <c r="D20" s="21" t="s">
        <v>40</v>
      </c>
      <c r="E20" s="21"/>
      <c r="F20" s="6" t="s">
        <v>61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/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E10" sqref="E10:G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s="10" customFormat="1" ht="17.25" customHeight="1">
      <c r="A3" s="33" t="s">
        <v>99</v>
      </c>
      <c r="B3" s="34"/>
      <c r="C3" s="34"/>
      <c r="D3" s="34"/>
      <c r="E3" s="34"/>
      <c r="F3" s="35" t="s">
        <v>0</v>
      </c>
      <c r="G3" s="35"/>
      <c r="H3" s="35"/>
    </row>
    <row r="4" spans="1:8" ht="27" customHeight="1">
      <c r="A4" s="3" t="s">
        <v>1</v>
      </c>
      <c r="B4" s="7" t="s">
        <v>2</v>
      </c>
      <c r="C4" s="22" t="s">
        <v>69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2.4735</v>
      </c>
      <c r="D6" s="3" t="s">
        <v>9</v>
      </c>
      <c r="E6" s="3">
        <v>2.4735</v>
      </c>
      <c r="F6" s="3" t="s">
        <v>10</v>
      </c>
      <c r="G6" s="3">
        <v>2.4735</v>
      </c>
      <c r="H6" s="27">
        <v>1</v>
      </c>
    </row>
    <row r="7" spans="1:8" ht="33.75" customHeight="1">
      <c r="A7" s="22"/>
      <c r="B7" s="7" t="s">
        <v>11</v>
      </c>
      <c r="C7" s="3">
        <v>2.4735</v>
      </c>
      <c r="D7" s="7" t="s">
        <v>11</v>
      </c>
      <c r="E7" s="3">
        <v>2.4735</v>
      </c>
      <c r="F7" s="7" t="s">
        <v>11</v>
      </c>
      <c r="G7" s="3">
        <v>2.4735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70</v>
      </c>
      <c r="C10" s="22"/>
      <c r="D10" s="22"/>
      <c r="E10" s="22" t="s">
        <v>54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151</v>
      </c>
      <c r="D12" s="21" t="s">
        <v>72</v>
      </c>
      <c r="E12" s="21"/>
      <c r="F12" s="8">
        <v>1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8">
        <v>1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36</v>
      </c>
      <c r="E14" s="21"/>
      <c r="F14" s="6" t="s">
        <v>71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45</v>
      </c>
      <c r="E16" s="21"/>
      <c r="F16" s="8">
        <v>1</v>
      </c>
      <c r="G16" s="8">
        <v>1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55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138</v>
      </c>
      <c r="D19" s="21" t="s">
        <v>57</v>
      </c>
      <c r="E19" s="21"/>
      <c r="F19" s="6" t="s">
        <v>35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139</v>
      </c>
      <c r="D20" s="21" t="s">
        <v>40</v>
      </c>
      <c r="E20" s="21"/>
      <c r="F20" s="6" t="s">
        <v>56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/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E10" sqref="E10:G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s="10" customFormat="1" ht="17.25" customHeight="1">
      <c r="A3" s="33" t="s">
        <v>95</v>
      </c>
      <c r="B3" s="34"/>
      <c r="C3" s="34"/>
      <c r="D3" s="34"/>
      <c r="E3" s="34"/>
      <c r="F3" s="35" t="s">
        <v>0</v>
      </c>
      <c r="G3" s="35"/>
      <c r="H3" s="35"/>
    </row>
    <row r="4" spans="1:8" ht="27" customHeight="1">
      <c r="A4" s="3" t="s">
        <v>1</v>
      </c>
      <c r="B4" s="7" t="s">
        <v>2</v>
      </c>
      <c r="C4" s="22" t="s">
        <v>163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9.9684000000000008</v>
      </c>
      <c r="D6" s="3" t="s">
        <v>9</v>
      </c>
      <c r="E6" s="3">
        <v>9.9684000000000008</v>
      </c>
      <c r="F6" s="3" t="s">
        <v>10</v>
      </c>
      <c r="G6" s="3">
        <v>9.9684000000000008</v>
      </c>
      <c r="H6" s="27">
        <v>1</v>
      </c>
    </row>
    <row r="7" spans="1:8" ht="33.75" customHeight="1">
      <c r="A7" s="22"/>
      <c r="B7" s="7" t="s">
        <v>11</v>
      </c>
      <c r="C7" s="3">
        <v>9.9684000000000008</v>
      </c>
      <c r="D7" s="7" t="s">
        <v>11</v>
      </c>
      <c r="E7" s="3">
        <v>9.9684000000000008</v>
      </c>
      <c r="F7" s="7" t="s">
        <v>11</v>
      </c>
      <c r="G7" s="3">
        <v>9.9684000000000008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91</v>
      </c>
      <c r="C10" s="22"/>
      <c r="D10" s="22"/>
      <c r="E10" s="22" t="s">
        <v>54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84</v>
      </c>
      <c r="E12" s="21"/>
      <c r="F12" s="6" t="s">
        <v>82</v>
      </c>
      <c r="G12" s="8">
        <v>0.97</v>
      </c>
      <c r="H12" s="7">
        <v>9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82</v>
      </c>
      <c r="G13" s="8">
        <v>0.97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86</v>
      </c>
      <c r="E14" s="21"/>
      <c r="F14" s="6" t="s">
        <v>82</v>
      </c>
      <c r="G14" s="8">
        <v>0.99</v>
      </c>
      <c r="H14" s="7">
        <v>9</v>
      </c>
    </row>
    <row r="15" spans="1:8" ht="42" customHeight="1">
      <c r="A15" s="22"/>
      <c r="B15" s="22"/>
      <c r="C15" s="22"/>
      <c r="D15" s="21" t="s">
        <v>85</v>
      </c>
      <c r="E15" s="21"/>
      <c r="F15" s="6" t="s">
        <v>82</v>
      </c>
      <c r="G15" s="8">
        <v>0.99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87</v>
      </c>
      <c r="E16" s="21"/>
      <c r="F16" s="6" t="s">
        <v>82</v>
      </c>
      <c r="G16" s="8">
        <v>0.99</v>
      </c>
      <c r="H16" s="7">
        <v>9</v>
      </c>
    </row>
    <row r="17" spans="1:8" ht="69" customHeight="1">
      <c r="A17" s="22"/>
      <c r="B17" s="22"/>
      <c r="C17" s="15" t="s">
        <v>136</v>
      </c>
      <c r="D17" s="21" t="s">
        <v>78</v>
      </c>
      <c r="E17" s="21"/>
      <c r="F17" s="6" t="s">
        <v>82</v>
      </c>
      <c r="G17" s="8">
        <v>0.99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88</v>
      </c>
      <c r="E18" s="21"/>
      <c r="F18" s="6" t="s">
        <v>82</v>
      </c>
      <c r="G18" s="8">
        <v>0.99</v>
      </c>
      <c r="H18" s="7">
        <v>15</v>
      </c>
    </row>
    <row r="19" spans="1:8" ht="50.1" customHeight="1">
      <c r="A19" s="22"/>
      <c r="B19" s="22"/>
      <c r="C19" s="4" t="s">
        <v>138</v>
      </c>
      <c r="D19" s="21" t="s">
        <v>89</v>
      </c>
      <c r="E19" s="21"/>
      <c r="F19" s="6" t="s">
        <v>82</v>
      </c>
      <c r="G19" s="8">
        <v>0.99</v>
      </c>
      <c r="H19" s="7">
        <v>15</v>
      </c>
    </row>
    <row r="20" spans="1:8" ht="50.1" customHeight="1">
      <c r="A20" s="22"/>
      <c r="B20" s="7" t="s">
        <v>23</v>
      </c>
      <c r="C20" s="7" t="s">
        <v>133</v>
      </c>
      <c r="D20" s="21" t="s">
        <v>90</v>
      </c>
      <c r="E20" s="21"/>
      <c r="F20" s="6" t="s">
        <v>83</v>
      </c>
      <c r="G20" s="8">
        <v>0.99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97</v>
      </c>
    </row>
    <row r="23" spans="1:8" ht="62.25" customHeight="1">
      <c r="A23" s="7" t="s">
        <v>26</v>
      </c>
      <c r="B23" s="16" t="s">
        <v>126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G14" sqref="G14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2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23.25" customHeight="1">
      <c r="A3" s="31" t="s">
        <v>102</v>
      </c>
      <c r="B3" s="31"/>
      <c r="C3" s="31"/>
      <c r="D3" s="31"/>
      <c r="E3" s="31"/>
      <c r="F3" s="32" t="s">
        <v>0</v>
      </c>
      <c r="G3" s="32"/>
      <c r="H3" s="32"/>
    </row>
    <row r="4" spans="1:8" ht="39.75" customHeight="1">
      <c r="A4" s="3" t="s">
        <v>1</v>
      </c>
      <c r="B4" s="7" t="s">
        <v>2</v>
      </c>
      <c r="C4" s="22" t="s">
        <v>101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38</v>
      </c>
      <c r="D6" s="3" t="s">
        <v>9</v>
      </c>
      <c r="E6" s="3">
        <v>38</v>
      </c>
      <c r="F6" s="3" t="s">
        <v>10</v>
      </c>
      <c r="G6" s="3">
        <v>34.155000000000001</v>
      </c>
      <c r="H6" s="36">
        <v>0.89880000000000004</v>
      </c>
    </row>
    <row r="7" spans="1:8" ht="33.75" customHeight="1">
      <c r="A7" s="22"/>
      <c r="B7" s="7" t="s">
        <v>11</v>
      </c>
      <c r="C7" s="3">
        <v>38</v>
      </c>
      <c r="D7" s="7" t="s">
        <v>11</v>
      </c>
      <c r="E7" s="3">
        <v>38</v>
      </c>
      <c r="F7" s="7" t="s">
        <v>11</v>
      </c>
      <c r="G7" s="3">
        <v>34.155000000000001</v>
      </c>
      <c r="H7" s="36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36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161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127</v>
      </c>
      <c r="D12" s="21" t="s">
        <v>64</v>
      </c>
      <c r="E12" s="21"/>
      <c r="F12" s="6" t="s">
        <v>35</v>
      </c>
      <c r="G12" s="37">
        <v>0.89880000000000004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8">
        <v>0.98</v>
      </c>
      <c r="H16" s="7">
        <v>10</v>
      </c>
    </row>
    <row r="17" spans="1:8" ht="69" customHeight="1">
      <c r="A17" s="22"/>
      <c r="B17" s="22"/>
      <c r="C17" s="15" t="s">
        <v>149</v>
      </c>
      <c r="D17" s="21" t="s">
        <v>44</v>
      </c>
      <c r="E17" s="21"/>
      <c r="F17" s="6" t="s">
        <v>35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58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145</v>
      </c>
      <c r="D19" s="21" t="s">
        <v>59</v>
      </c>
      <c r="E19" s="21"/>
      <c r="F19" s="6" t="s">
        <v>35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150</v>
      </c>
      <c r="D20" s="21" t="s">
        <v>40</v>
      </c>
      <c r="E20" s="21"/>
      <c r="F20" s="6" t="s">
        <v>61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 t="s">
        <v>162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E10" sqref="E10:G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100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7" t="s">
        <v>2</v>
      </c>
      <c r="C4" s="22" t="s">
        <v>98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0.9456</v>
      </c>
      <c r="D6" s="3" t="s">
        <v>9</v>
      </c>
      <c r="E6" s="3">
        <v>0.9456</v>
      </c>
      <c r="F6" s="3" t="s">
        <v>10</v>
      </c>
      <c r="G6" s="3">
        <v>0.9456</v>
      </c>
      <c r="H6" s="27">
        <v>1</v>
      </c>
    </row>
    <row r="7" spans="1:8" ht="33.75" customHeight="1">
      <c r="A7" s="22"/>
      <c r="B7" s="7" t="s">
        <v>11</v>
      </c>
      <c r="C7" s="3">
        <v>0.9456</v>
      </c>
      <c r="D7" s="7" t="s">
        <v>11</v>
      </c>
      <c r="E7" s="3">
        <v>0.9456</v>
      </c>
      <c r="F7" s="7" t="s">
        <v>11</v>
      </c>
      <c r="G7" s="3">
        <v>0.9456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38</v>
      </c>
      <c r="E12" s="21"/>
      <c r="F12" s="6" t="s">
        <v>35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8">
        <v>0.98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58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145</v>
      </c>
      <c r="D19" s="21" t="s">
        <v>59</v>
      </c>
      <c r="E19" s="21"/>
      <c r="F19" s="6" t="s">
        <v>35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7" t="s">
        <v>148</v>
      </c>
      <c r="D20" s="21" t="s">
        <v>40</v>
      </c>
      <c r="E20" s="21"/>
      <c r="F20" s="6" t="s">
        <v>61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E10" sqref="E10:G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8" t="s">
        <v>34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33</v>
      </c>
      <c r="B2" s="30"/>
      <c r="C2" s="30"/>
      <c r="D2" s="30"/>
      <c r="E2" s="30"/>
      <c r="F2" s="30"/>
      <c r="G2" s="30"/>
      <c r="H2" s="30"/>
    </row>
    <row r="3" spans="1:8" ht="17.25" customHeight="1">
      <c r="A3" s="31" t="s">
        <v>97</v>
      </c>
      <c r="B3" s="31"/>
      <c r="C3" s="31"/>
      <c r="D3" s="31"/>
      <c r="E3" s="31"/>
      <c r="F3" s="32" t="s">
        <v>0</v>
      </c>
      <c r="G3" s="32"/>
      <c r="H3" s="32"/>
    </row>
    <row r="4" spans="1:8" ht="27" customHeight="1">
      <c r="A4" s="3" t="s">
        <v>1</v>
      </c>
      <c r="B4" s="7" t="s">
        <v>2</v>
      </c>
      <c r="C4" s="22" t="s">
        <v>96</v>
      </c>
      <c r="D4" s="22"/>
      <c r="E4" s="22" t="s">
        <v>3</v>
      </c>
      <c r="F4" s="22"/>
      <c r="G4" s="22" t="s">
        <v>93</v>
      </c>
      <c r="H4" s="22"/>
    </row>
    <row r="5" spans="1:8" ht="20.100000000000001" customHeight="1">
      <c r="A5" s="22" t="s">
        <v>4</v>
      </c>
      <c r="B5" s="22" t="s">
        <v>30</v>
      </c>
      <c r="C5" s="22"/>
      <c r="D5" s="22" t="s">
        <v>5</v>
      </c>
      <c r="E5" s="22"/>
      <c r="F5" s="22" t="s">
        <v>6</v>
      </c>
      <c r="G5" s="22"/>
      <c r="H5" s="7" t="s">
        <v>7</v>
      </c>
    </row>
    <row r="6" spans="1:8" ht="20.100000000000001" customHeight="1">
      <c r="A6" s="22"/>
      <c r="B6" s="3" t="s">
        <v>8</v>
      </c>
      <c r="C6" s="3">
        <v>0.92420000000000002</v>
      </c>
      <c r="D6" s="3" t="s">
        <v>9</v>
      </c>
      <c r="E6" s="3">
        <v>0.92420000000000002</v>
      </c>
      <c r="F6" s="3" t="s">
        <v>10</v>
      </c>
      <c r="G6" s="3">
        <v>0.92420000000000002</v>
      </c>
      <c r="H6" s="27">
        <v>1</v>
      </c>
    </row>
    <row r="7" spans="1:8" ht="33.75" customHeight="1">
      <c r="A7" s="22"/>
      <c r="B7" s="7" t="s">
        <v>11</v>
      </c>
      <c r="C7" s="3">
        <v>0.92420000000000002</v>
      </c>
      <c r="D7" s="7" t="s">
        <v>11</v>
      </c>
      <c r="E7" s="3">
        <v>0.92420000000000002</v>
      </c>
      <c r="F7" s="7" t="s">
        <v>11</v>
      </c>
      <c r="G7" s="3">
        <v>0.92420000000000002</v>
      </c>
      <c r="H7" s="22"/>
    </row>
    <row r="8" spans="1:8" ht="20.100000000000001" customHeight="1">
      <c r="A8" s="22"/>
      <c r="B8" s="3" t="s">
        <v>12</v>
      </c>
      <c r="C8" s="3"/>
      <c r="D8" s="3" t="s">
        <v>12</v>
      </c>
      <c r="E8" s="3"/>
      <c r="F8" s="3" t="s">
        <v>12</v>
      </c>
      <c r="G8" s="3"/>
      <c r="H8" s="22"/>
    </row>
    <row r="9" spans="1:8" ht="20.100000000000001" customHeight="1">
      <c r="A9" s="22" t="s">
        <v>13</v>
      </c>
      <c r="B9" s="22" t="s">
        <v>14</v>
      </c>
      <c r="C9" s="22"/>
      <c r="D9" s="22"/>
      <c r="E9" s="22" t="s">
        <v>15</v>
      </c>
      <c r="F9" s="22"/>
      <c r="G9" s="22"/>
      <c r="H9" s="7" t="s">
        <v>16</v>
      </c>
    </row>
    <row r="10" spans="1:8" ht="83.25" customHeight="1">
      <c r="A10" s="22"/>
      <c r="B10" s="22" t="s">
        <v>46</v>
      </c>
      <c r="C10" s="22"/>
      <c r="D10" s="22"/>
      <c r="E10" s="22" t="s">
        <v>41</v>
      </c>
      <c r="F10" s="22"/>
      <c r="G10" s="22"/>
      <c r="H10" s="8">
        <v>1</v>
      </c>
    </row>
    <row r="11" spans="1:8" ht="51" customHeight="1">
      <c r="A11" s="22" t="s">
        <v>17</v>
      </c>
      <c r="B11" s="7" t="s">
        <v>18</v>
      </c>
      <c r="C11" s="7" t="s">
        <v>19</v>
      </c>
      <c r="D11" s="22" t="s">
        <v>20</v>
      </c>
      <c r="E11" s="22"/>
      <c r="F11" s="7" t="s">
        <v>31</v>
      </c>
      <c r="G11" s="7" t="s">
        <v>32</v>
      </c>
      <c r="H11" s="7" t="s">
        <v>21</v>
      </c>
    </row>
    <row r="12" spans="1:8" ht="46.5" customHeight="1">
      <c r="A12" s="22"/>
      <c r="B12" s="22" t="s">
        <v>22</v>
      </c>
      <c r="C12" s="23" t="s">
        <v>134</v>
      </c>
      <c r="D12" s="21" t="s">
        <v>38</v>
      </c>
      <c r="E12" s="21"/>
      <c r="F12" s="6" t="s">
        <v>35</v>
      </c>
      <c r="G12" s="8">
        <v>1</v>
      </c>
      <c r="H12" s="7">
        <v>10</v>
      </c>
    </row>
    <row r="13" spans="1:8" ht="18" customHeight="1">
      <c r="A13" s="22"/>
      <c r="B13" s="22"/>
      <c r="C13" s="22"/>
      <c r="D13" s="21" t="s">
        <v>43</v>
      </c>
      <c r="E13" s="21"/>
      <c r="F13" s="6" t="s">
        <v>35</v>
      </c>
      <c r="G13" s="8">
        <v>1</v>
      </c>
      <c r="H13" s="7">
        <v>5</v>
      </c>
    </row>
    <row r="14" spans="1:8" ht="27.75" customHeight="1">
      <c r="A14" s="22"/>
      <c r="B14" s="22"/>
      <c r="C14" s="23" t="s">
        <v>128</v>
      </c>
      <c r="D14" s="21" t="s">
        <v>62</v>
      </c>
      <c r="E14" s="21"/>
      <c r="F14" s="6" t="s">
        <v>35</v>
      </c>
      <c r="G14" s="8">
        <v>0.98</v>
      </c>
      <c r="H14" s="7">
        <v>10</v>
      </c>
    </row>
    <row r="15" spans="1:8" ht="42" customHeight="1">
      <c r="A15" s="22"/>
      <c r="B15" s="22"/>
      <c r="C15" s="22"/>
      <c r="D15" s="21" t="s">
        <v>37</v>
      </c>
      <c r="E15" s="21"/>
      <c r="F15" s="6" t="s">
        <v>35</v>
      </c>
      <c r="G15" s="8">
        <v>0.98</v>
      </c>
      <c r="H15" s="7">
        <v>5</v>
      </c>
    </row>
    <row r="16" spans="1:8" ht="68.25" customHeight="1">
      <c r="A16" s="22"/>
      <c r="B16" s="22"/>
      <c r="C16" s="4" t="s">
        <v>135</v>
      </c>
      <c r="D16" s="21" t="s">
        <v>60</v>
      </c>
      <c r="E16" s="21"/>
      <c r="F16" s="6" t="s">
        <v>35</v>
      </c>
      <c r="G16" s="8">
        <v>0.98</v>
      </c>
      <c r="H16" s="7">
        <v>10</v>
      </c>
    </row>
    <row r="17" spans="1:8" ht="69" customHeight="1">
      <c r="A17" s="22"/>
      <c r="B17" s="22"/>
      <c r="C17" s="15" t="s">
        <v>136</v>
      </c>
      <c r="D17" s="21" t="s">
        <v>44</v>
      </c>
      <c r="E17" s="21"/>
      <c r="F17" s="6" t="s">
        <v>35</v>
      </c>
      <c r="G17" s="8">
        <v>1</v>
      </c>
      <c r="H17" s="7">
        <v>10</v>
      </c>
    </row>
    <row r="18" spans="1:8" ht="50.1" customHeight="1">
      <c r="A18" s="22"/>
      <c r="B18" s="22" t="s">
        <v>42</v>
      </c>
      <c r="C18" s="4" t="s">
        <v>137</v>
      </c>
      <c r="D18" s="21" t="s">
        <v>58</v>
      </c>
      <c r="E18" s="21"/>
      <c r="F18" s="6" t="s">
        <v>35</v>
      </c>
      <c r="G18" s="8">
        <v>0.95</v>
      </c>
      <c r="H18" s="7">
        <v>15</v>
      </c>
    </row>
    <row r="19" spans="1:8" ht="50.1" customHeight="1">
      <c r="A19" s="22"/>
      <c r="B19" s="22"/>
      <c r="C19" s="4" t="s">
        <v>138</v>
      </c>
      <c r="D19" s="21" t="s">
        <v>59</v>
      </c>
      <c r="E19" s="21"/>
      <c r="F19" s="6" t="s">
        <v>35</v>
      </c>
      <c r="G19" s="8">
        <v>0.95</v>
      </c>
      <c r="H19" s="7">
        <v>15</v>
      </c>
    </row>
    <row r="20" spans="1:8" ht="50.1" customHeight="1">
      <c r="A20" s="22"/>
      <c r="B20" s="7" t="s">
        <v>23</v>
      </c>
      <c r="C20" s="4" t="s">
        <v>142</v>
      </c>
      <c r="D20" s="21" t="s">
        <v>40</v>
      </c>
      <c r="E20" s="21"/>
      <c r="F20" s="6" t="s">
        <v>61</v>
      </c>
      <c r="G20" s="8">
        <v>0.95</v>
      </c>
      <c r="H20" s="7">
        <v>10</v>
      </c>
    </row>
    <row r="21" spans="1:8" ht="50.1" customHeight="1">
      <c r="A21" s="22"/>
      <c r="B21" s="7" t="s">
        <v>24</v>
      </c>
      <c r="C21" s="4" t="s">
        <v>24</v>
      </c>
      <c r="D21" s="16" t="s">
        <v>24</v>
      </c>
      <c r="E21" s="18"/>
      <c r="F21" s="8">
        <v>1</v>
      </c>
      <c r="G21" s="8">
        <v>1</v>
      </c>
      <c r="H21" s="7">
        <v>10</v>
      </c>
    </row>
    <row r="22" spans="1:8" ht="15.75" customHeight="1">
      <c r="A22" s="22"/>
      <c r="B22" s="24" t="s">
        <v>25</v>
      </c>
      <c r="C22" s="25"/>
      <c r="D22" s="25"/>
      <c r="E22" s="25"/>
      <c r="F22" s="25"/>
      <c r="G22" s="26"/>
      <c r="H22" s="7">
        <f>SUM(H12:H21)</f>
        <v>100</v>
      </c>
    </row>
    <row r="23" spans="1:8" ht="62.25" customHeight="1">
      <c r="A23" s="7" t="s">
        <v>26</v>
      </c>
      <c r="B23" s="16" t="s">
        <v>47</v>
      </c>
      <c r="C23" s="17"/>
      <c r="D23" s="17"/>
      <c r="E23" s="17"/>
      <c r="F23" s="17"/>
      <c r="G23" s="17"/>
      <c r="H23" s="18"/>
    </row>
    <row r="24" spans="1:8" ht="27.75" customHeight="1">
      <c r="A24" s="5" t="s">
        <v>27</v>
      </c>
      <c r="B24" s="19" t="s">
        <v>94</v>
      </c>
      <c r="C24" s="19"/>
      <c r="D24" s="19"/>
      <c r="E24" s="5" t="s">
        <v>28</v>
      </c>
      <c r="F24" s="20">
        <v>6540002</v>
      </c>
      <c r="G24" s="20"/>
      <c r="H24" s="20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5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孟村小学警卫室</vt:lpstr>
      <vt:lpstr>王庄小学附属工程</vt:lpstr>
      <vt:lpstr>特殊教育</vt:lpstr>
      <vt:lpstr>少年宫</vt:lpstr>
      <vt:lpstr>王庄小学卫生厕所</vt:lpstr>
      <vt:lpstr>西黑山小学综合楼维修工程</vt:lpstr>
      <vt:lpstr>佃头小学2018年线路改造 </vt:lpstr>
      <vt:lpstr>东黑山小学防水</vt:lpstr>
      <vt:lpstr>孟村小学附属项目</vt:lpstr>
      <vt:lpstr>它里小学（校中园）综合楼</vt:lpstr>
      <vt:lpstr>孟村小学综合楼及附属（二次）</vt:lpstr>
      <vt:lpstr>南隆善小学教学楼及附属项目</vt:lpstr>
      <vt:lpstr>王庄小学教学楼接建</vt:lpstr>
      <vt:lpstr>王庄小学综合楼附属</vt:lpstr>
      <vt:lpstr>孟村小学高压电改</vt:lpstr>
      <vt:lpstr>它里小学厕所改造</vt:lpstr>
      <vt:lpstr>西黑山小学围墙</vt:lpstr>
      <vt:lpstr>大王店小学多媒体教学设备采购 </vt:lpstr>
      <vt:lpstr>孟村小学多媒体教学设备采购   </vt:lpstr>
      <vt:lpstr>南隆善小学多媒体教学设备采购  </vt:lpstr>
      <vt:lpstr>它里小学多媒体教学设备采购 </vt:lpstr>
      <vt:lpstr>王庄小学多媒体教学设备采购</vt:lpstr>
      <vt:lpstr>督学活动经费</vt:lpstr>
      <vt:lpstr>西街小学设计费</vt:lpstr>
      <vt:lpstr>成人教育经费</vt:lpstr>
      <vt:lpstr>学生体检费</vt:lpstr>
      <vt:lpstr>它里校中园综合楼</vt:lpstr>
      <vt:lpstr>西樊村幼儿园变压器项目</vt:lpstr>
      <vt:lpstr>北孙各庄幼儿园变压器项目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2021-05-17T06:11:41Z</dcterms:modified>
</cp:coreProperties>
</file>